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/>
  </bookViews>
  <sheets>
    <sheet name="Parasitosis" sheetId="9" r:id="rId1"/>
    <sheet name="Dinamica" sheetId="12" state="hidden" r:id="rId2"/>
    <sheet name="Data" sheetId="11" state="hidden" r:id="rId3"/>
    <sheet name="Graficos" sheetId="13" r:id="rId4"/>
  </sheets>
  <definedNames>
    <definedName name="_xlnm._FilterDatabase" localSheetId="2" hidden="1">Data!$A$3:$G$429</definedName>
    <definedName name="_xlnm._FilterDatabase" localSheetId="0" hidden="1">Parasitosis!$A$3:$I$3</definedName>
    <definedName name="SegmentaciónDeDatos_MICRO_RED">#N/A</definedName>
    <definedName name="SegmentaciónDeDatos_MICRO_RED1">#N/A</definedName>
    <definedName name="SegmentaciónDeDatos_RED">#N/A</definedName>
    <definedName name="SegmentaciónDeDatos_RED1">#N/A</definedName>
  </definedNames>
  <calcPr calcId="162913"/>
  <pivotCaches>
    <pivotCache cacheId="0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W463" i="9" l="1"/>
  <c r="X463" i="9" s="1"/>
  <c r="W462" i="9"/>
  <c r="X462" i="9" s="1"/>
  <c r="W455" i="9"/>
  <c r="X455" i="9" s="1"/>
  <c r="W454" i="9"/>
  <c r="X454" i="9" s="1"/>
  <c r="W447" i="9"/>
  <c r="X447" i="9" s="1"/>
  <c r="W446" i="9"/>
  <c r="X446" i="9" s="1"/>
  <c r="W431" i="9"/>
  <c r="X431" i="9" s="1"/>
  <c r="J2" i="9"/>
  <c r="W467" i="9"/>
  <c r="X467" i="9" s="1"/>
  <c r="W466" i="9"/>
  <c r="X466" i="9" s="1"/>
  <c r="W465" i="9"/>
  <c r="X465" i="9" s="1"/>
  <c r="W464" i="9"/>
  <c r="X464" i="9" s="1"/>
  <c r="W461" i="9"/>
  <c r="X461" i="9" s="1"/>
  <c r="W460" i="9"/>
  <c r="X460" i="9" s="1"/>
  <c r="W459" i="9"/>
  <c r="X459" i="9" s="1"/>
  <c r="W458" i="9"/>
  <c r="X458" i="9" s="1"/>
  <c r="W457" i="9"/>
  <c r="X457" i="9" s="1"/>
  <c r="W456" i="9"/>
  <c r="X456" i="9" s="1"/>
  <c r="W453" i="9"/>
  <c r="X453" i="9" s="1"/>
  <c r="W452" i="9"/>
  <c r="X452" i="9" s="1"/>
  <c r="W451" i="9"/>
  <c r="X451" i="9" s="1"/>
  <c r="W450" i="9"/>
  <c r="X450" i="9" s="1"/>
  <c r="W449" i="9"/>
  <c r="X449" i="9" s="1"/>
  <c r="W448" i="9"/>
  <c r="X448" i="9" s="1"/>
  <c r="W445" i="9"/>
  <c r="X445" i="9" s="1"/>
  <c r="W444" i="9"/>
  <c r="X444" i="9" s="1"/>
  <c r="W443" i="9"/>
  <c r="X443" i="9" s="1"/>
  <c r="W442" i="9"/>
  <c r="X442" i="9" s="1"/>
  <c r="W441" i="9"/>
  <c r="X441" i="9" s="1"/>
  <c r="W440" i="9"/>
  <c r="X440" i="9" s="1"/>
  <c r="W439" i="9"/>
  <c r="X439" i="9" s="1"/>
  <c r="W438" i="9"/>
  <c r="X438" i="9" s="1"/>
  <c r="W437" i="9"/>
  <c r="X437" i="9" s="1"/>
  <c r="W436" i="9"/>
  <c r="X436" i="9" s="1"/>
  <c r="W435" i="9"/>
  <c r="X435" i="9" s="1"/>
  <c r="W434" i="9"/>
  <c r="X434" i="9" s="1"/>
  <c r="W433" i="9"/>
  <c r="X433" i="9" s="1"/>
  <c r="W432" i="9"/>
  <c r="X432" i="9" s="1"/>
  <c r="V2" i="9"/>
  <c r="U2" i="9"/>
  <c r="T2" i="9"/>
  <c r="S2" i="9"/>
  <c r="R2" i="9"/>
  <c r="Q2" i="9"/>
  <c r="P2" i="9"/>
  <c r="O2" i="9"/>
  <c r="N2" i="9"/>
  <c r="M2" i="9"/>
  <c r="L2" i="9"/>
  <c r="K2" i="9"/>
  <c r="W421" i="9" l="1"/>
  <c r="X421" i="9" s="1"/>
  <c r="H4" i="11" l="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W422" i="9" l="1"/>
  <c r="W420" i="9"/>
  <c r="W430" i="9"/>
  <c r="W429" i="9"/>
  <c r="W419" i="9"/>
  <c r="W418" i="9"/>
  <c r="W417" i="9"/>
  <c r="W416" i="9"/>
  <c r="W415" i="9"/>
  <c r="X417" i="9" l="1"/>
  <c r="I417" i="11"/>
  <c r="X419" i="9"/>
  <c r="I419" i="11"/>
  <c r="X418" i="9"/>
  <c r="I418" i="11"/>
  <c r="X415" i="9"/>
  <c r="I415" i="11"/>
  <c r="X430" i="9"/>
  <c r="I429" i="11"/>
  <c r="J429" i="11" s="1"/>
  <c r="X429" i="9"/>
  <c r="I428" i="11"/>
  <c r="J428" i="11" s="1"/>
  <c r="X420" i="9"/>
  <c r="I420" i="11"/>
  <c r="X422" i="9"/>
  <c r="I421" i="11"/>
  <c r="J421" i="11" s="1"/>
  <c r="X416" i="9"/>
  <c r="I416" i="11"/>
  <c r="W414" i="9"/>
  <c r="I414" i="11" s="1"/>
  <c r="W423" i="9"/>
  <c r="W413" i="9"/>
  <c r="I413" i="11" s="1"/>
  <c r="W428" i="9"/>
  <c r="W427" i="9"/>
  <c r="W426" i="9"/>
  <c r="W425" i="9"/>
  <c r="W424" i="9"/>
  <c r="W412" i="9"/>
  <c r="I412" i="11" s="1"/>
  <c r="X426" i="9" l="1"/>
  <c r="I425" i="11"/>
  <c r="J425" i="11" s="1"/>
  <c r="X425" i="9"/>
  <c r="I424" i="11"/>
  <c r="J424" i="11" s="1"/>
  <c r="X427" i="9"/>
  <c r="I426" i="11"/>
  <c r="J426" i="11" s="1"/>
  <c r="X423" i="9"/>
  <c r="I422" i="11"/>
  <c r="J422" i="11" s="1"/>
  <c r="X428" i="9"/>
  <c r="I427" i="11"/>
  <c r="J427" i="11" s="1"/>
  <c r="X424" i="9"/>
  <c r="I423" i="11"/>
  <c r="J423" i="11" s="1"/>
  <c r="J420" i="11"/>
  <c r="X414" i="9"/>
  <c r="J414" i="11"/>
  <c r="X412" i="9"/>
  <c r="J412" i="11"/>
  <c r="J416" i="11"/>
  <c r="J417" i="11"/>
  <c r="J418" i="11"/>
  <c r="X413" i="9"/>
  <c r="J413" i="11"/>
  <c r="J419" i="11"/>
  <c r="J415" i="11"/>
  <c r="W411" i="9" l="1"/>
  <c r="I411" i="11" s="1"/>
  <c r="X411" i="9" l="1"/>
  <c r="J411" i="11"/>
  <c r="W405" i="9"/>
  <c r="I405" i="11" s="1"/>
  <c r="W410" i="9"/>
  <c r="I410" i="11" s="1"/>
  <c r="W409" i="9"/>
  <c r="I409" i="11" s="1"/>
  <c r="W408" i="9"/>
  <c r="I408" i="11" s="1"/>
  <c r="W407" i="9"/>
  <c r="I407" i="11" s="1"/>
  <c r="W406" i="9"/>
  <c r="I406" i="11" s="1"/>
  <c r="W404" i="9"/>
  <c r="I404" i="11" l="1"/>
  <c r="J404" i="11" s="1"/>
  <c r="X407" i="9"/>
  <c r="J407" i="11"/>
  <c r="X406" i="9"/>
  <c r="J406" i="11"/>
  <c r="X409" i="9"/>
  <c r="J409" i="11"/>
  <c r="X410" i="9"/>
  <c r="J410" i="11"/>
  <c r="X408" i="9"/>
  <c r="J408" i="11"/>
  <c r="X405" i="9"/>
  <c r="J405" i="11"/>
  <c r="X404" i="9"/>
  <c r="W403" i="9"/>
  <c r="I403" i="11" s="1"/>
  <c r="X403" i="9" l="1"/>
  <c r="J403" i="11"/>
  <c r="H2" i="11" l="1"/>
  <c r="W402" i="9" l="1"/>
  <c r="I402" i="11" s="1"/>
  <c r="W401" i="9"/>
  <c r="I401" i="11" s="1"/>
  <c r="W400" i="9"/>
  <c r="I400" i="11" s="1"/>
  <c r="W399" i="9"/>
  <c r="I399" i="11" s="1"/>
  <c r="W398" i="9"/>
  <c r="I398" i="11" s="1"/>
  <c r="W397" i="9"/>
  <c r="I397" i="11" s="1"/>
  <c r="W396" i="9"/>
  <c r="I396" i="11" s="1"/>
  <c r="W395" i="9"/>
  <c r="I395" i="11" s="1"/>
  <c r="W394" i="9"/>
  <c r="I394" i="11" s="1"/>
  <c r="W393" i="9"/>
  <c r="I393" i="11" s="1"/>
  <c r="W392" i="9"/>
  <c r="I392" i="11" s="1"/>
  <c r="W391" i="9"/>
  <c r="I391" i="11" s="1"/>
  <c r="W390" i="9"/>
  <c r="I390" i="11" s="1"/>
  <c r="W389" i="9"/>
  <c r="I389" i="11" s="1"/>
  <c r="W388" i="9"/>
  <c r="I388" i="11" s="1"/>
  <c r="W387" i="9"/>
  <c r="I387" i="11" s="1"/>
  <c r="W386" i="9"/>
  <c r="I386" i="11" s="1"/>
  <c r="W385" i="9"/>
  <c r="I385" i="11" s="1"/>
  <c r="W384" i="9"/>
  <c r="I384" i="11" s="1"/>
  <c r="W383" i="9"/>
  <c r="I383" i="11" s="1"/>
  <c r="W382" i="9"/>
  <c r="I382" i="11" s="1"/>
  <c r="W381" i="9"/>
  <c r="I381" i="11" s="1"/>
  <c r="W380" i="9"/>
  <c r="I380" i="11" s="1"/>
  <c r="W379" i="9"/>
  <c r="I379" i="11" s="1"/>
  <c r="W378" i="9"/>
  <c r="I378" i="11" s="1"/>
  <c r="W377" i="9"/>
  <c r="I377" i="11" s="1"/>
  <c r="W376" i="9"/>
  <c r="I376" i="11" s="1"/>
  <c r="W375" i="9"/>
  <c r="I375" i="11" s="1"/>
  <c r="W374" i="9"/>
  <c r="I374" i="11" s="1"/>
  <c r="W373" i="9"/>
  <c r="I373" i="11" s="1"/>
  <c r="W372" i="9"/>
  <c r="I372" i="11" s="1"/>
  <c r="W371" i="9"/>
  <c r="I371" i="11" s="1"/>
  <c r="W370" i="9"/>
  <c r="I370" i="11" s="1"/>
  <c r="W369" i="9"/>
  <c r="I369" i="11" s="1"/>
  <c r="W368" i="9"/>
  <c r="I368" i="11" s="1"/>
  <c r="W367" i="9"/>
  <c r="I367" i="11" s="1"/>
  <c r="W366" i="9"/>
  <c r="I366" i="11" s="1"/>
  <c r="W365" i="9"/>
  <c r="I365" i="11" s="1"/>
  <c r="W364" i="9"/>
  <c r="I364" i="11" s="1"/>
  <c r="W363" i="9"/>
  <c r="I363" i="11" s="1"/>
  <c r="W362" i="9"/>
  <c r="I362" i="11" s="1"/>
  <c r="W361" i="9"/>
  <c r="I361" i="11" s="1"/>
  <c r="W360" i="9"/>
  <c r="I360" i="11" s="1"/>
  <c r="W359" i="9"/>
  <c r="I359" i="11" s="1"/>
  <c r="W358" i="9"/>
  <c r="I358" i="11" s="1"/>
  <c r="W357" i="9"/>
  <c r="I357" i="11" s="1"/>
  <c r="W356" i="9"/>
  <c r="I356" i="11" s="1"/>
  <c r="W355" i="9"/>
  <c r="I355" i="11" s="1"/>
  <c r="W354" i="9"/>
  <c r="I354" i="11" s="1"/>
  <c r="W353" i="9"/>
  <c r="I353" i="11" s="1"/>
  <c r="W352" i="9"/>
  <c r="I352" i="11" s="1"/>
  <c r="W351" i="9"/>
  <c r="I351" i="11" s="1"/>
  <c r="W350" i="9"/>
  <c r="I350" i="11" s="1"/>
  <c r="W349" i="9"/>
  <c r="I349" i="11" s="1"/>
  <c r="W348" i="9"/>
  <c r="I348" i="11" s="1"/>
  <c r="W347" i="9"/>
  <c r="I347" i="11" s="1"/>
  <c r="W346" i="9"/>
  <c r="I346" i="11" s="1"/>
  <c r="W345" i="9"/>
  <c r="I345" i="11" s="1"/>
  <c r="W344" i="9"/>
  <c r="I344" i="11" s="1"/>
  <c r="W343" i="9"/>
  <c r="I343" i="11" s="1"/>
  <c r="W342" i="9"/>
  <c r="I342" i="11" s="1"/>
  <c r="W341" i="9"/>
  <c r="I341" i="11" s="1"/>
  <c r="W340" i="9"/>
  <c r="I340" i="11" s="1"/>
  <c r="W339" i="9"/>
  <c r="I339" i="11" s="1"/>
  <c r="W338" i="9"/>
  <c r="I338" i="11" s="1"/>
  <c r="W337" i="9"/>
  <c r="I337" i="11" s="1"/>
  <c r="W336" i="9"/>
  <c r="I336" i="11" s="1"/>
  <c r="W335" i="9"/>
  <c r="I335" i="11" s="1"/>
  <c r="W334" i="9"/>
  <c r="I334" i="11" s="1"/>
  <c r="W333" i="9"/>
  <c r="I333" i="11" s="1"/>
  <c r="W332" i="9"/>
  <c r="I332" i="11" s="1"/>
  <c r="W331" i="9"/>
  <c r="I331" i="11" s="1"/>
  <c r="W330" i="9"/>
  <c r="I330" i="11" s="1"/>
  <c r="W329" i="9"/>
  <c r="I329" i="11" s="1"/>
  <c r="W328" i="9"/>
  <c r="I328" i="11" s="1"/>
  <c r="W327" i="9"/>
  <c r="I327" i="11" s="1"/>
  <c r="W326" i="9"/>
  <c r="I326" i="11" s="1"/>
  <c r="W325" i="9"/>
  <c r="I325" i="11" s="1"/>
  <c r="W324" i="9"/>
  <c r="I324" i="11" s="1"/>
  <c r="W323" i="9"/>
  <c r="I323" i="11" s="1"/>
  <c r="W322" i="9"/>
  <c r="I322" i="11" s="1"/>
  <c r="W321" i="9"/>
  <c r="I321" i="11" s="1"/>
  <c r="W320" i="9"/>
  <c r="I320" i="11" s="1"/>
  <c r="W319" i="9"/>
  <c r="I319" i="11" s="1"/>
  <c r="W318" i="9"/>
  <c r="I318" i="11" s="1"/>
  <c r="W317" i="9"/>
  <c r="I317" i="11" s="1"/>
  <c r="W316" i="9"/>
  <c r="I316" i="11" s="1"/>
  <c r="W315" i="9"/>
  <c r="I315" i="11" s="1"/>
  <c r="W314" i="9"/>
  <c r="I314" i="11" s="1"/>
  <c r="W313" i="9"/>
  <c r="I313" i="11" s="1"/>
  <c r="W312" i="9"/>
  <c r="I312" i="11" s="1"/>
  <c r="W311" i="9"/>
  <c r="I311" i="11" s="1"/>
  <c r="W310" i="9"/>
  <c r="I310" i="11" s="1"/>
  <c r="W309" i="9"/>
  <c r="I309" i="11" s="1"/>
  <c r="W308" i="9"/>
  <c r="I308" i="11" s="1"/>
  <c r="W307" i="9"/>
  <c r="I307" i="11" s="1"/>
  <c r="W306" i="9"/>
  <c r="I306" i="11" s="1"/>
  <c r="W305" i="9"/>
  <c r="I305" i="11" s="1"/>
  <c r="W304" i="9"/>
  <c r="I304" i="11" s="1"/>
  <c r="W303" i="9"/>
  <c r="I303" i="11" s="1"/>
  <c r="W302" i="9"/>
  <c r="I302" i="11" s="1"/>
  <c r="W301" i="9"/>
  <c r="I301" i="11" s="1"/>
  <c r="W300" i="9"/>
  <c r="I300" i="11" s="1"/>
  <c r="W299" i="9"/>
  <c r="I299" i="11" s="1"/>
  <c r="W298" i="9"/>
  <c r="I298" i="11" s="1"/>
  <c r="W297" i="9"/>
  <c r="I297" i="11" s="1"/>
  <c r="W296" i="9"/>
  <c r="I296" i="11" s="1"/>
  <c r="W295" i="9"/>
  <c r="I295" i="11" s="1"/>
  <c r="W294" i="9"/>
  <c r="I294" i="11" s="1"/>
  <c r="W293" i="9"/>
  <c r="I293" i="11" s="1"/>
  <c r="W292" i="9"/>
  <c r="I292" i="11" s="1"/>
  <c r="W291" i="9"/>
  <c r="I291" i="11" s="1"/>
  <c r="W290" i="9"/>
  <c r="I290" i="11" s="1"/>
  <c r="W289" i="9"/>
  <c r="I289" i="11" s="1"/>
  <c r="W288" i="9"/>
  <c r="I288" i="11" s="1"/>
  <c r="W287" i="9"/>
  <c r="I287" i="11" s="1"/>
  <c r="W286" i="9"/>
  <c r="I286" i="11" s="1"/>
  <c r="W285" i="9"/>
  <c r="I285" i="11" s="1"/>
  <c r="W284" i="9"/>
  <c r="I284" i="11" s="1"/>
  <c r="W283" i="9"/>
  <c r="I283" i="11" s="1"/>
  <c r="W282" i="9"/>
  <c r="I282" i="11" s="1"/>
  <c r="W281" i="9"/>
  <c r="I281" i="11" s="1"/>
  <c r="W280" i="9"/>
  <c r="I280" i="11" s="1"/>
  <c r="W279" i="9"/>
  <c r="I279" i="11" s="1"/>
  <c r="W278" i="9"/>
  <c r="I278" i="11" s="1"/>
  <c r="W277" i="9"/>
  <c r="I277" i="11" s="1"/>
  <c r="W276" i="9"/>
  <c r="I276" i="11" s="1"/>
  <c r="W275" i="9"/>
  <c r="I275" i="11" s="1"/>
  <c r="W274" i="9"/>
  <c r="I274" i="11" s="1"/>
  <c r="W273" i="9"/>
  <c r="I273" i="11" s="1"/>
  <c r="W272" i="9"/>
  <c r="I272" i="11" s="1"/>
  <c r="W271" i="9"/>
  <c r="I271" i="11" s="1"/>
  <c r="W270" i="9"/>
  <c r="I270" i="11" s="1"/>
  <c r="W269" i="9"/>
  <c r="I269" i="11" s="1"/>
  <c r="W268" i="9"/>
  <c r="I268" i="11" s="1"/>
  <c r="W267" i="9"/>
  <c r="I267" i="11" s="1"/>
  <c r="W266" i="9"/>
  <c r="I266" i="11" s="1"/>
  <c r="W265" i="9"/>
  <c r="I265" i="11" s="1"/>
  <c r="W264" i="9"/>
  <c r="I264" i="11" s="1"/>
  <c r="W263" i="9"/>
  <c r="I263" i="11" s="1"/>
  <c r="W262" i="9"/>
  <c r="I262" i="11" s="1"/>
  <c r="W261" i="9"/>
  <c r="I261" i="11" s="1"/>
  <c r="W260" i="9"/>
  <c r="I260" i="11" s="1"/>
  <c r="W259" i="9"/>
  <c r="I259" i="11" s="1"/>
  <c r="W258" i="9"/>
  <c r="I258" i="11" s="1"/>
  <c r="W257" i="9"/>
  <c r="I257" i="11" s="1"/>
  <c r="W256" i="9"/>
  <c r="I256" i="11" s="1"/>
  <c r="W255" i="9"/>
  <c r="I255" i="11" s="1"/>
  <c r="W254" i="9"/>
  <c r="I254" i="11" s="1"/>
  <c r="W253" i="9"/>
  <c r="I253" i="11" s="1"/>
  <c r="W252" i="9"/>
  <c r="I252" i="11" s="1"/>
  <c r="W251" i="9"/>
  <c r="I251" i="11" s="1"/>
  <c r="W250" i="9"/>
  <c r="I250" i="11" s="1"/>
  <c r="W249" i="9"/>
  <c r="I249" i="11" s="1"/>
  <c r="W248" i="9"/>
  <c r="I248" i="11" s="1"/>
  <c r="W247" i="9"/>
  <c r="I247" i="11" s="1"/>
  <c r="W246" i="9"/>
  <c r="I246" i="11" s="1"/>
  <c r="W245" i="9"/>
  <c r="I245" i="11" s="1"/>
  <c r="W244" i="9"/>
  <c r="I244" i="11" s="1"/>
  <c r="W243" i="9"/>
  <c r="I243" i="11" s="1"/>
  <c r="W242" i="9"/>
  <c r="I242" i="11" s="1"/>
  <c r="W241" i="9"/>
  <c r="I241" i="11" s="1"/>
  <c r="W240" i="9"/>
  <c r="I240" i="11" s="1"/>
  <c r="W239" i="9"/>
  <c r="I239" i="11" s="1"/>
  <c r="W238" i="9"/>
  <c r="I238" i="11" s="1"/>
  <c r="W237" i="9"/>
  <c r="I237" i="11" s="1"/>
  <c r="W236" i="9"/>
  <c r="I236" i="11" s="1"/>
  <c r="W235" i="9"/>
  <c r="I235" i="11" s="1"/>
  <c r="W234" i="9"/>
  <c r="I234" i="11" s="1"/>
  <c r="W233" i="9"/>
  <c r="I233" i="11" s="1"/>
  <c r="W232" i="9"/>
  <c r="I232" i="11" s="1"/>
  <c r="W231" i="9"/>
  <c r="I231" i="11" s="1"/>
  <c r="W230" i="9"/>
  <c r="I230" i="11" s="1"/>
  <c r="W229" i="9"/>
  <c r="I229" i="11" s="1"/>
  <c r="W228" i="9"/>
  <c r="I228" i="11" s="1"/>
  <c r="W227" i="9"/>
  <c r="I227" i="11" s="1"/>
  <c r="W226" i="9"/>
  <c r="I226" i="11" s="1"/>
  <c r="W225" i="9"/>
  <c r="I225" i="11" s="1"/>
  <c r="W224" i="9"/>
  <c r="I224" i="11" s="1"/>
  <c r="W223" i="9"/>
  <c r="I223" i="11" s="1"/>
  <c r="W222" i="9"/>
  <c r="I222" i="11" s="1"/>
  <c r="W221" i="9"/>
  <c r="I221" i="11" s="1"/>
  <c r="W220" i="9"/>
  <c r="I220" i="11" s="1"/>
  <c r="W219" i="9"/>
  <c r="I219" i="11" s="1"/>
  <c r="W218" i="9"/>
  <c r="I218" i="11" s="1"/>
  <c r="W217" i="9"/>
  <c r="I217" i="11" s="1"/>
  <c r="W216" i="9"/>
  <c r="I216" i="11" s="1"/>
  <c r="W215" i="9"/>
  <c r="I215" i="11" s="1"/>
  <c r="W214" i="9"/>
  <c r="I214" i="11" s="1"/>
  <c r="W213" i="9"/>
  <c r="I213" i="11" s="1"/>
  <c r="W212" i="9"/>
  <c r="I212" i="11" s="1"/>
  <c r="W211" i="9"/>
  <c r="I211" i="11" s="1"/>
  <c r="W210" i="9"/>
  <c r="I210" i="11" s="1"/>
  <c r="W209" i="9"/>
  <c r="I209" i="11" s="1"/>
  <c r="W208" i="9"/>
  <c r="I208" i="11" s="1"/>
  <c r="W207" i="9"/>
  <c r="I207" i="11" s="1"/>
  <c r="W206" i="9"/>
  <c r="I206" i="11" s="1"/>
  <c r="W205" i="9"/>
  <c r="I205" i="11" s="1"/>
  <c r="W204" i="9"/>
  <c r="I204" i="11" s="1"/>
  <c r="W203" i="9"/>
  <c r="I203" i="11" s="1"/>
  <c r="W202" i="9"/>
  <c r="I202" i="11" s="1"/>
  <c r="W201" i="9"/>
  <c r="I201" i="11" s="1"/>
  <c r="W200" i="9"/>
  <c r="I200" i="11" s="1"/>
  <c r="W199" i="9"/>
  <c r="I199" i="11" s="1"/>
  <c r="W198" i="9"/>
  <c r="I198" i="11" s="1"/>
  <c r="W197" i="9"/>
  <c r="I197" i="11" s="1"/>
  <c r="W196" i="9"/>
  <c r="I196" i="11" s="1"/>
  <c r="W195" i="9"/>
  <c r="I195" i="11" s="1"/>
  <c r="W194" i="9"/>
  <c r="I194" i="11" s="1"/>
  <c r="W193" i="9"/>
  <c r="I193" i="11" s="1"/>
  <c r="W192" i="9"/>
  <c r="I192" i="11" s="1"/>
  <c r="W191" i="9"/>
  <c r="I191" i="11" s="1"/>
  <c r="W190" i="9"/>
  <c r="I190" i="11" s="1"/>
  <c r="W189" i="9"/>
  <c r="I189" i="11" s="1"/>
  <c r="W188" i="9"/>
  <c r="I188" i="11" s="1"/>
  <c r="W187" i="9"/>
  <c r="I187" i="11" s="1"/>
  <c r="W186" i="9"/>
  <c r="I186" i="11" s="1"/>
  <c r="W185" i="9"/>
  <c r="I185" i="11" s="1"/>
  <c r="W184" i="9"/>
  <c r="I184" i="11" s="1"/>
  <c r="W183" i="9"/>
  <c r="I183" i="11" s="1"/>
  <c r="W182" i="9"/>
  <c r="I182" i="11" s="1"/>
  <c r="W181" i="9"/>
  <c r="I181" i="11" s="1"/>
  <c r="W180" i="9"/>
  <c r="I180" i="11" s="1"/>
  <c r="W179" i="9"/>
  <c r="I179" i="11" s="1"/>
  <c r="W178" i="9"/>
  <c r="I178" i="11" s="1"/>
  <c r="W177" i="9"/>
  <c r="I177" i="11" s="1"/>
  <c r="W176" i="9"/>
  <c r="I176" i="11" s="1"/>
  <c r="W175" i="9"/>
  <c r="I175" i="11" s="1"/>
  <c r="W174" i="9"/>
  <c r="I174" i="11" s="1"/>
  <c r="W173" i="9"/>
  <c r="I173" i="11" s="1"/>
  <c r="W172" i="9"/>
  <c r="I172" i="11" s="1"/>
  <c r="W171" i="9"/>
  <c r="I171" i="11" s="1"/>
  <c r="W170" i="9"/>
  <c r="I170" i="11" s="1"/>
  <c r="W169" i="9"/>
  <c r="I169" i="11" s="1"/>
  <c r="W168" i="9"/>
  <c r="I168" i="11" s="1"/>
  <c r="W167" i="9"/>
  <c r="I167" i="11" s="1"/>
  <c r="W166" i="9"/>
  <c r="I166" i="11" s="1"/>
  <c r="W165" i="9"/>
  <c r="I165" i="11" s="1"/>
  <c r="W164" i="9"/>
  <c r="I164" i="11" s="1"/>
  <c r="W163" i="9"/>
  <c r="I163" i="11" s="1"/>
  <c r="W162" i="9"/>
  <c r="I162" i="11" s="1"/>
  <c r="W161" i="9"/>
  <c r="I161" i="11" s="1"/>
  <c r="W160" i="9"/>
  <c r="I160" i="11" s="1"/>
  <c r="W159" i="9"/>
  <c r="I159" i="11" s="1"/>
  <c r="W158" i="9"/>
  <c r="I158" i="11" s="1"/>
  <c r="W157" i="9"/>
  <c r="I157" i="11" s="1"/>
  <c r="W156" i="9"/>
  <c r="I156" i="11" s="1"/>
  <c r="W155" i="9"/>
  <c r="I155" i="11" s="1"/>
  <c r="W154" i="9"/>
  <c r="I154" i="11" s="1"/>
  <c r="W153" i="9"/>
  <c r="I153" i="11" s="1"/>
  <c r="W152" i="9"/>
  <c r="I152" i="11" s="1"/>
  <c r="W151" i="9"/>
  <c r="I151" i="11" s="1"/>
  <c r="W150" i="9"/>
  <c r="I150" i="11" s="1"/>
  <c r="W149" i="9"/>
  <c r="I149" i="11" s="1"/>
  <c r="W148" i="9"/>
  <c r="I148" i="11" s="1"/>
  <c r="W147" i="9"/>
  <c r="I147" i="11" s="1"/>
  <c r="W146" i="9"/>
  <c r="I146" i="11" s="1"/>
  <c r="W145" i="9"/>
  <c r="I145" i="11" s="1"/>
  <c r="W144" i="9"/>
  <c r="I144" i="11" s="1"/>
  <c r="W143" i="9"/>
  <c r="I143" i="11" s="1"/>
  <c r="W142" i="9"/>
  <c r="I142" i="11" s="1"/>
  <c r="W141" i="9"/>
  <c r="I141" i="11" s="1"/>
  <c r="W140" i="9"/>
  <c r="I140" i="11" s="1"/>
  <c r="W139" i="9"/>
  <c r="I139" i="11" s="1"/>
  <c r="W138" i="9"/>
  <c r="I138" i="11" s="1"/>
  <c r="W137" i="9"/>
  <c r="I137" i="11" s="1"/>
  <c r="W136" i="9"/>
  <c r="I136" i="11" s="1"/>
  <c r="W135" i="9"/>
  <c r="I135" i="11" s="1"/>
  <c r="W134" i="9"/>
  <c r="I134" i="11" s="1"/>
  <c r="W133" i="9"/>
  <c r="I133" i="11" s="1"/>
  <c r="W132" i="9"/>
  <c r="I132" i="11" s="1"/>
  <c r="W131" i="9"/>
  <c r="I131" i="11" s="1"/>
  <c r="W130" i="9"/>
  <c r="I130" i="11" s="1"/>
  <c r="W129" i="9"/>
  <c r="I129" i="11" s="1"/>
  <c r="W128" i="9"/>
  <c r="I128" i="11" s="1"/>
  <c r="W127" i="9"/>
  <c r="I127" i="11" s="1"/>
  <c r="W126" i="9"/>
  <c r="I126" i="11" s="1"/>
  <c r="W125" i="9"/>
  <c r="I125" i="11" s="1"/>
  <c r="W124" i="9"/>
  <c r="I124" i="11" s="1"/>
  <c r="W123" i="9"/>
  <c r="I123" i="11" s="1"/>
  <c r="W122" i="9"/>
  <c r="I122" i="11" s="1"/>
  <c r="W121" i="9"/>
  <c r="I121" i="11" s="1"/>
  <c r="W120" i="9"/>
  <c r="I120" i="11" s="1"/>
  <c r="W119" i="9"/>
  <c r="I119" i="11" s="1"/>
  <c r="W118" i="9"/>
  <c r="I118" i="11" s="1"/>
  <c r="W117" i="9"/>
  <c r="I117" i="11" s="1"/>
  <c r="W116" i="9"/>
  <c r="I116" i="11" s="1"/>
  <c r="W115" i="9"/>
  <c r="I115" i="11" s="1"/>
  <c r="W114" i="9"/>
  <c r="I114" i="11" s="1"/>
  <c r="W113" i="9"/>
  <c r="I113" i="11" s="1"/>
  <c r="W112" i="9"/>
  <c r="I112" i="11" s="1"/>
  <c r="W111" i="9"/>
  <c r="I111" i="11" s="1"/>
  <c r="W110" i="9"/>
  <c r="I110" i="11" s="1"/>
  <c r="W109" i="9"/>
  <c r="I109" i="11" s="1"/>
  <c r="W108" i="9"/>
  <c r="I108" i="11" s="1"/>
  <c r="W107" i="9"/>
  <c r="I107" i="11" s="1"/>
  <c r="W106" i="9"/>
  <c r="I106" i="11" s="1"/>
  <c r="W105" i="9"/>
  <c r="I105" i="11" s="1"/>
  <c r="W104" i="9"/>
  <c r="I104" i="11" s="1"/>
  <c r="W103" i="9"/>
  <c r="I103" i="11" s="1"/>
  <c r="W102" i="9"/>
  <c r="I102" i="11" s="1"/>
  <c r="W101" i="9"/>
  <c r="I101" i="11" s="1"/>
  <c r="W100" i="9"/>
  <c r="I100" i="11" s="1"/>
  <c r="W99" i="9"/>
  <c r="I99" i="11" s="1"/>
  <c r="W98" i="9"/>
  <c r="I98" i="11" s="1"/>
  <c r="W97" i="9"/>
  <c r="I97" i="11" s="1"/>
  <c r="W96" i="9"/>
  <c r="I96" i="11" s="1"/>
  <c r="W95" i="9"/>
  <c r="I95" i="11" s="1"/>
  <c r="W94" i="9"/>
  <c r="I94" i="11" s="1"/>
  <c r="W93" i="9"/>
  <c r="I93" i="11" s="1"/>
  <c r="W92" i="9"/>
  <c r="I92" i="11" s="1"/>
  <c r="W91" i="9"/>
  <c r="I91" i="11" s="1"/>
  <c r="W90" i="9"/>
  <c r="I90" i="11" s="1"/>
  <c r="W89" i="9"/>
  <c r="I89" i="11" s="1"/>
  <c r="W88" i="9"/>
  <c r="I88" i="11" s="1"/>
  <c r="W87" i="9"/>
  <c r="I87" i="11" s="1"/>
  <c r="W86" i="9"/>
  <c r="I86" i="11" s="1"/>
  <c r="W85" i="9"/>
  <c r="I85" i="11" s="1"/>
  <c r="W84" i="9"/>
  <c r="I84" i="11" s="1"/>
  <c r="W83" i="9"/>
  <c r="I83" i="11" s="1"/>
  <c r="W82" i="9"/>
  <c r="I82" i="11" s="1"/>
  <c r="W81" i="9"/>
  <c r="I81" i="11" s="1"/>
  <c r="W80" i="9"/>
  <c r="I80" i="11" s="1"/>
  <c r="W79" i="9"/>
  <c r="I79" i="11" s="1"/>
  <c r="W78" i="9"/>
  <c r="I78" i="11" s="1"/>
  <c r="W77" i="9"/>
  <c r="I77" i="11" s="1"/>
  <c r="W76" i="9"/>
  <c r="I76" i="11" s="1"/>
  <c r="W75" i="9"/>
  <c r="I75" i="11" s="1"/>
  <c r="W74" i="9"/>
  <c r="I74" i="11" s="1"/>
  <c r="W73" i="9"/>
  <c r="I73" i="11" s="1"/>
  <c r="W72" i="9"/>
  <c r="I72" i="11" s="1"/>
  <c r="W71" i="9"/>
  <c r="I71" i="11" s="1"/>
  <c r="W70" i="9"/>
  <c r="I70" i="11" s="1"/>
  <c r="W69" i="9"/>
  <c r="I69" i="11" s="1"/>
  <c r="W68" i="9"/>
  <c r="I68" i="11" s="1"/>
  <c r="W67" i="9"/>
  <c r="I67" i="11" s="1"/>
  <c r="W66" i="9"/>
  <c r="I66" i="11" s="1"/>
  <c r="W65" i="9"/>
  <c r="I65" i="11" s="1"/>
  <c r="W64" i="9"/>
  <c r="I64" i="11" s="1"/>
  <c r="W63" i="9"/>
  <c r="I63" i="11" s="1"/>
  <c r="W62" i="9"/>
  <c r="I62" i="11" s="1"/>
  <c r="W61" i="9"/>
  <c r="I61" i="11" s="1"/>
  <c r="W60" i="9"/>
  <c r="I60" i="11" s="1"/>
  <c r="W59" i="9"/>
  <c r="I59" i="11" s="1"/>
  <c r="W58" i="9"/>
  <c r="I58" i="11" s="1"/>
  <c r="W57" i="9"/>
  <c r="I57" i="11" s="1"/>
  <c r="W56" i="9"/>
  <c r="I56" i="11" s="1"/>
  <c r="W55" i="9"/>
  <c r="I55" i="11" s="1"/>
  <c r="W54" i="9"/>
  <c r="I54" i="11" s="1"/>
  <c r="W53" i="9"/>
  <c r="I53" i="11" s="1"/>
  <c r="W52" i="9"/>
  <c r="I52" i="11" s="1"/>
  <c r="W51" i="9"/>
  <c r="I51" i="11" s="1"/>
  <c r="W50" i="9"/>
  <c r="I50" i="11" s="1"/>
  <c r="W49" i="9"/>
  <c r="I49" i="11" s="1"/>
  <c r="W48" i="9"/>
  <c r="I48" i="11" s="1"/>
  <c r="W47" i="9"/>
  <c r="I47" i="11" s="1"/>
  <c r="W46" i="9"/>
  <c r="I46" i="11" s="1"/>
  <c r="W45" i="9"/>
  <c r="I45" i="11" s="1"/>
  <c r="W44" i="9"/>
  <c r="I44" i="11" s="1"/>
  <c r="W43" i="9"/>
  <c r="I43" i="11" s="1"/>
  <c r="W42" i="9"/>
  <c r="I42" i="11" s="1"/>
  <c r="W41" i="9"/>
  <c r="I41" i="11" s="1"/>
  <c r="W40" i="9"/>
  <c r="I40" i="11" s="1"/>
  <c r="W39" i="9"/>
  <c r="I39" i="11" s="1"/>
  <c r="W38" i="9"/>
  <c r="I38" i="11" s="1"/>
  <c r="W37" i="9"/>
  <c r="I37" i="11" s="1"/>
  <c r="W36" i="9"/>
  <c r="I36" i="11" s="1"/>
  <c r="W35" i="9"/>
  <c r="I35" i="11" s="1"/>
  <c r="W34" i="9"/>
  <c r="I34" i="11" s="1"/>
  <c r="W33" i="9"/>
  <c r="I33" i="11" s="1"/>
  <c r="W32" i="9"/>
  <c r="I32" i="11" s="1"/>
  <c r="W31" i="9"/>
  <c r="I31" i="11" s="1"/>
  <c r="W30" i="9"/>
  <c r="I30" i="11" s="1"/>
  <c r="W29" i="9"/>
  <c r="I29" i="11" s="1"/>
  <c r="W28" i="9"/>
  <c r="I28" i="11" s="1"/>
  <c r="W27" i="9"/>
  <c r="I27" i="11" s="1"/>
  <c r="W26" i="9"/>
  <c r="I26" i="11" s="1"/>
  <c r="W25" i="9"/>
  <c r="I25" i="11" s="1"/>
  <c r="W24" i="9"/>
  <c r="I24" i="11" s="1"/>
  <c r="W23" i="9"/>
  <c r="I23" i="11" s="1"/>
  <c r="W22" i="9"/>
  <c r="I22" i="11" s="1"/>
  <c r="W21" i="9"/>
  <c r="I21" i="11" s="1"/>
  <c r="W20" i="9"/>
  <c r="I20" i="11" s="1"/>
  <c r="W19" i="9"/>
  <c r="I19" i="11" s="1"/>
  <c r="W18" i="9"/>
  <c r="I18" i="11" s="1"/>
  <c r="W17" i="9"/>
  <c r="I17" i="11" s="1"/>
  <c r="W16" i="9"/>
  <c r="I16" i="11" s="1"/>
  <c r="W15" i="9"/>
  <c r="I15" i="11" s="1"/>
  <c r="W14" i="9"/>
  <c r="I14" i="11" s="1"/>
  <c r="W13" i="9"/>
  <c r="I13" i="11" s="1"/>
  <c r="W12" i="9"/>
  <c r="I12" i="11" s="1"/>
  <c r="W11" i="9"/>
  <c r="I11" i="11" s="1"/>
  <c r="W10" i="9"/>
  <c r="I10" i="11" s="1"/>
  <c r="W9" i="9"/>
  <c r="I9" i="11" s="1"/>
  <c r="W8" i="9"/>
  <c r="I8" i="11" s="1"/>
  <c r="W7" i="9"/>
  <c r="I7" i="11" s="1"/>
  <c r="W6" i="9"/>
  <c r="I6" i="11" s="1"/>
  <c r="W5" i="9"/>
  <c r="I5" i="11" s="1"/>
  <c r="W4" i="9"/>
  <c r="I4" i="11" l="1"/>
  <c r="I2" i="11" s="1"/>
  <c r="W2" i="9"/>
  <c r="X2" i="9" s="1"/>
  <c r="J7" i="11"/>
  <c r="J14" i="11"/>
  <c r="J16" i="11"/>
  <c r="J38" i="11"/>
  <c r="J49" i="11"/>
  <c r="J57" i="11"/>
  <c r="J69" i="11"/>
  <c r="J86" i="11"/>
  <c r="X5" i="9"/>
  <c r="J5" i="11"/>
  <c r="X6" i="9"/>
  <c r="J6" i="11"/>
  <c r="X8" i="9"/>
  <c r="J8" i="11"/>
  <c r="X9" i="9"/>
  <c r="J9" i="11"/>
  <c r="X10" i="9"/>
  <c r="J10" i="11"/>
  <c r="X11" i="9"/>
  <c r="J11" i="11"/>
  <c r="X12" i="9"/>
  <c r="J12" i="11"/>
  <c r="X13" i="9"/>
  <c r="J13" i="11"/>
  <c r="X15" i="9"/>
  <c r="J15" i="11"/>
  <c r="X17" i="9"/>
  <c r="J17" i="11"/>
  <c r="X18" i="9"/>
  <c r="J18" i="11"/>
  <c r="X19" i="9"/>
  <c r="J19" i="11"/>
  <c r="X20" i="9"/>
  <c r="J20" i="11"/>
  <c r="X21" i="9"/>
  <c r="J21" i="11"/>
  <c r="X22" i="9"/>
  <c r="J22" i="11"/>
  <c r="X23" i="9"/>
  <c r="J23" i="11"/>
  <c r="X24" i="9"/>
  <c r="J24" i="11"/>
  <c r="X25" i="9"/>
  <c r="J25" i="11"/>
  <c r="X26" i="9"/>
  <c r="J26" i="11"/>
  <c r="X27" i="9"/>
  <c r="J27" i="11"/>
  <c r="X28" i="9"/>
  <c r="J28" i="11"/>
  <c r="X29" i="9"/>
  <c r="J29" i="11"/>
  <c r="X30" i="9"/>
  <c r="J30" i="11"/>
  <c r="X31" i="9"/>
  <c r="J31" i="11"/>
  <c r="X32" i="9"/>
  <c r="J32" i="11"/>
  <c r="X33" i="9"/>
  <c r="J33" i="11"/>
  <c r="X34" i="9"/>
  <c r="J34" i="11"/>
  <c r="X35" i="9"/>
  <c r="J35" i="11"/>
  <c r="X36" i="9"/>
  <c r="J36" i="11"/>
  <c r="X37" i="9"/>
  <c r="J37" i="11"/>
  <c r="X39" i="9"/>
  <c r="J39" i="11"/>
  <c r="X40" i="9"/>
  <c r="J40" i="11"/>
  <c r="X41" i="9"/>
  <c r="J41" i="11"/>
  <c r="X42" i="9"/>
  <c r="J42" i="11"/>
  <c r="X43" i="9"/>
  <c r="J43" i="11"/>
  <c r="X44" i="9"/>
  <c r="J44" i="11"/>
  <c r="X45" i="9"/>
  <c r="J45" i="11"/>
  <c r="X46" i="9"/>
  <c r="J46" i="11"/>
  <c r="X47" i="9"/>
  <c r="J47" i="11"/>
  <c r="X48" i="9"/>
  <c r="J48" i="11"/>
  <c r="X50" i="9"/>
  <c r="J50" i="11"/>
  <c r="X51" i="9"/>
  <c r="J51" i="11"/>
  <c r="X52" i="9"/>
  <c r="J52" i="11"/>
  <c r="X53" i="9"/>
  <c r="J53" i="11"/>
  <c r="X54" i="9"/>
  <c r="J54" i="11"/>
  <c r="X55" i="9"/>
  <c r="J55" i="11"/>
  <c r="X56" i="9"/>
  <c r="J56" i="11"/>
  <c r="X58" i="9"/>
  <c r="J58" i="11"/>
  <c r="X59" i="9"/>
  <c r="J59" i="11"/>
  <c r="X60" i="9"/>
  <c r="J60" i="11"/>
  <c r="X61" i="9"/>
  <c r="J61" i="11"/>
  <c r="X62" i="9"/>
  <c r="J62" i="11"/>
  <c r="X63" i="9"/>
  <c r="J63" i="11"/>
  <c r="X64" i="9"/>
  <c r="J64" i="11"/>
  <c r="X65" i="9"/>
  <c r="J65" i="11"/>
  <c r="X66" i="9"/>
  <c r="J66" i="11"/>
  <c r="X67" i="9"/>
  <c r="J67" i="11"/>
  <c r="X68" i="9"/>
  <c r="J68" i="11"/>
  <c r="X70" i="9"/>
  <c r="J70" i="11"/>
  <c r="X71" i="9"/>
  <c r="J71" i="11"/>
  <c r="X72" i="9"/>
  <c r="J72" i="11"/>
  <c r="X73" i="9"/>
  <c r="J73" i="11"/>
  <c r="X74" i="9"/>
  <c r="J74" i="11"/>
  <c r="X75" i="9"/>
  <c r="J75" i="11"/>
  <c r="X76" i="9"/>
  <c r="J76" i="11"/>
  <c r="X77" i="9"/>
  <c r="J77" i="11"/>
  <c r="X78" i="9"/>
  <c r="J78" i="11"/>
  <c r="X79" i="9"/>
  <c r="J79" i="11"/>
  <c r="X80" i="9"/>
  <c r="J80" i="11"/>
  <c r="X81" i="9"/>
  <c r="J81" i="11"/>
  <c r="X82" i="9"/>
  <c r="J82" i="11"/>
  <c r="X83" i="9"/>
  <c r="J83" i="11"/>
  <c r="X84" i="9"/>
  <c r="J84" i="11"/>
  <c r="X85" i="9"/>
  <c r="J85" i="11"/>
  <c r="X87" i="9"/>
  <c r="J87" i="11"/>
  <c r="X88" i="9"/>
  <c r="J88" i="11"/>
  <c r="X89" i="9"/>
  <c r="J89" i="11"/>
  <c r="X90" i="9"/>
  <c r="J90" i="11"/>
  <c r="X91" i="9"/>
  <c r="J91" i="11"/>
  <c r="X92" i="9"/>
  <c r="J92" i="11"/>
  <c r="X93" i="9"/>
  <c r="J93" i="11"/>
  <c r="X94" i="9"/>
  <c r="J94" i="11"/>
  <c r="X95" i="9"/>
  <c r="J95" i="11"/>
  <c r="X96" i="9"/>
  <c r="J96" i="11"/>
  <c r="X97" i="9"/>
  <c r="J97" i="11"/>
  <c r="X98" i="9"/>
  <c r="J98" i="11"/>
  <c r="X99" i="9"/>
  <c r="J99" i="11"/>
  <c r="X100" i="9"/>
  <c r="J100" i="11"/>
  <c r="X101" i="9"/>
  <c r="J101" i="11"/>
  <c r="X102" i="9"/>
  <c r="J102" i="11"/>
  <c r="X103" i="9"/>
  <c r="J103" i="11"/>
  <c r="X104" i="9"/>
  <c r="J104" i="11"/>
  <c r="X105" i="9"/>
  <c r="J105" i="11"/>
  <c r="X106" i="9"/>
  <c r="J106" i="11"/>
  <c r="X107" i="9"/>
  <c r="J107" i="11"/>
  <c r="X108" i="9"/>
  <c r="J108" i="11"/>
  <c r="X109" i="9"/>
  <c r="J109" i="11"/>
  <c r="X110" i="9"/>
  <c r="J110" i="11"/>
  <c r="X111" i="9"/>
  <c r="J111" i="11"/>
  <c r="X112" i="9"/>
  <c r="J112" i="11"/>
  <c r="X113" i="9"/>
  <c r="J113" i="11"/>
  <c r="X114" i="9"/>
  <c r="J114" i="11"/>
  <c r="X115" i="9"/>
  <c r="J115" i="11"/>
  <c r="X116" i="9"/>
  <c r="J116" i="11"/>
  <c r="X117" i="9"/>
  <c r="J117" i="11"/>
  <c r="X118" i="9"/>
  <c r="J118" i="11"/>
  <c r="X119" i="9"/>
  <c r="J119" i="11"/>
  <c r="X120" i="9"/>
  <c r="J120" i="11"/>
  <c r="X121" i="9"/>
  <c r="J121" i="11"/>
  <c r="X122" i="9"/>
  <c r="J122" i="11"/>
  <c r="X123" i="9"/>
  <c r="J123" i="11"/>
  <c r="X124" i="9"/>
  <c r="J124" i="11"/>
  <c r="X125" i="9"/>
  <c r="J125" i="11"/>
  <c r="X126" i="9"/>
  <c r="J126" i="11"/>
  <c r="X127" i="9"/>
  <c r="J127" i="11"/>
  <c r="X128" i="9"/>
  <c r="J128" i="11"/>
  <c r="X129" i="9"/>
  <c r="J129" i="11"/>
  <c r="X130" i="9"/>
  <c r="J130" i="11"/>
  <c r="X131" i="9"/>
  <c r="J131" i="11"/>
  <c r="X132" i="9"/>
  <c r="J132" i="11"/>
  <c r="X133" i="9"/>
  <c r="J133" i="11"/>
  <c r="X134" i="9"/>
  <c r="J134" i="11"/>
  <c r="X135" i="9"/>
  <c r="J135" i="11"/>
  <c r="X136" i="9"/>
  <c r="J136" i="11"/>
  <c r="X137" i="9"/>
  <c r="J137" i="11"/>
  <c r="X138" i="9"/>
  <c r="J138" i="11"/>
  <c r="X139" i="9"/>
  <c r="J139" i="11"/>
  <c r="X140" i="9"/>
  <c r="J140" i="11"/>
  <c r="X141" i="9"/>
  <c r="J141" i="11"/>
  <c r="X142" i="9"/>
  <c r="J142" i="11"/>
  <c r="X143" i="9"/>
  <c r="J143" i="11"/>
  <c r="X144" i="9"/>
  <c r="J144" i="11"/>
  <c r="X145" i="9"/>
  <c r="J145" i="11"/>
  <c r="X146" i="9"/>
  <c r="J146" i="11"/>
  <c r="X147" i="9"/>
  <c r="J147" i="11"/>
  <c r="X148" i="9"/>
  <c r="J148" i="11"/>
  <c r="X149" i="9"/>
  <c r="J149" i="11"/>
  <c r="X150" i="9"/>
  <c r="J150" i="11"/>
  <c r="X151" i="9"/>
  <c r="J151" i="11"/>
  <c r="X152" i="9"/>
  <c r="J152" i="11"/>
  <c r="X153" i="9"/>
  <c r="J153" i="11"/>
  <c r="X154" i="9"/>
  <c r="J154" i="11"/>
  <c r="X155" i="9"/>
  <c r="J155" i="11"/>
  <c r="X156" i="9"/>
  <c r="J156" i="11"/>
  <c r="X157" i="9"/>
  <c r="J157" i="11"/>
  <c r="X158" i="9"/>
  <c r="J158" i="11"/>
  <c r="X159" i="9"/>
  <c r="J159" i="11"/>
  <c r="X160" i="9"/>
  <c r="J160" i="11"/>
  <c r="X161" i="9"/>
  <c r="J161" i="11"/>
  <c r="X162" i="9"/>
  <c r="J162" i="11"/>
  <c r="X163" i="9"/>
  <c r="J163" i="11"/>
  <c r="X164" i="9"/>
  <c r="J164" i="11"/>
  <c r="X165" i="9"/>
  <c r="J165" i="11"/>
  <c r="X166" i="9"/>
  <c r="J166" i="11"/>
  <c r="X167" i="9"/>
  <c r="J167" i="11"/>
  <c r="X168" i="9"/>
  <c r="J168" i="11"/>
  <c r="X169" i="9"/>
  <c r="J169" i="11"/>
  <c r="X170" i="9"/>
  <c r="J170" i="11"/>
  <c r="X171" i="9"/>
  <c r="J171" i="11"/>
  <c r="X172" i="9"/>
  <c r="J172" i="11"/>
  <c r="X173" i="9"/>
  <c r="J173" i="11"/>
  <c r="X174" i="9"/>
  <c r="J174" i="11"/>
  <c r="X175" i="9"/>
  <c r="J175" i="11"/>
  <c r="X176" i="9"/>
  <c r="J176" i="11"/>
  <c r="X177" i="9"/>
  <c r="J177" i="11"/>
  <c r="X178" i="9"/>
  <c r="J178" i="11"/>
  <c r="X179" i="9"/>
  <c r="J179" i="11"/>
  <c r="X180" i="9"/>
  <c r="J180" i="11"/>
  <c r="X181" i="9"/>
  <c r="J181" i="11"/>
  <c r="X182" i="9"/>
  <c r="J182" i="11"/>
  <c r="X183" i="9"/>
  <c r="J183" i="11"/>
  <c r="X184" i="9"/>
  <c r="J184" i="11"/>
  <c r="X185" i="9"/>
  <c r="J185" i="11"/>
  <c r="X186" i="9"/>
  <c r="J186" i="11"/>
  <c r="X187" i="9"/>
  <c r="J187" i="11"/>
  <c r="X188" i="9"/>
  <c r="J188" i="11"/>
  <c r="X189" i="9"/>
  <c r="J189" i="11"/>
  <c r="X190" i="9"/>
  <c r="J190" i="11"/>
  <c r="X191" i="9"/>
  <c r="J191" i="11"/>
  <c r="X192" i="9"/>
  <c r="J192" i="11"/>
  <c r="X193" i="9"/>
  <c r="J193" i="11"/>
  <c r="X194" i="9"/>
  <c r="J194" i="11"/>
  <c r="X195" i="9"/>
  <c r="J195" i="11"/>
  <c r="X196" i="9"/>
  <c r="J196" i="11"/>
  <c r="X197" i="9"/>
  <c r="J197" i="11"/>
  <c r="X198" i="9"/>
  <c r="J198" i="11"/>
  <c r="X199" i="9"/>
  <c r="J199" i="11"/>
  <c r="X200" i="9"/>
  <c r="J200" i="11"/>
  <c r="X201" i="9"/>
  <c r="J201" i="11"/>
  <c r="X202" i="9"/>
  <c r="J202" i="11"/>
  <c r="X203" i="9"/>
  <c r="J203" i="11"/>
  <c r="X204" i="9"/>
  <c r="J204" i="11"/>
  <c r="X205" i="9"/>
  <c r="J205" i="11"/>
  <c r="X206" i="9"/>
  <c r="J206" i="11"/>
  <c r="X207" i="9"/>
  <c r="J207" i="11"/>
  <c r="X208" i="9"/>
  <c r="J208" i="11"/>
  <c r="X209" i="9"/>
  <c r="J209" i="11"/>
  <c r="X210" i="9"/>
  <c r="J210" i="11"/>
  <c r="X211" i="9"/>
  <c r="J211" i="11"/>
  <c r="X212" i="9"/>
  <c r="J212" i="11"/>
  <c r="X213" i="9"/>
  <c r="J213" i="11"/>
  <c r="X214" i="9"/>
  <c r="J214" i="11"/>
  <c r="X215" i="9"/>
  <c r="J215" i="11"/>
  <c r="X216" i="9"/>
  <c r="J216" i="11"/>
  <c r="X217" i="9"/>
  <c r="J217" i="11"/>
  <c r="X218" i="9"/>
  <c r="J218" i="11"/>
  <c r="X219" i="9"/>
  <c r="J219" i="11"/>
  <c r="X220" i="9"/>
  <c r="J220" i="11"/>
  <c r="X221" i="9"/>
  <c r="J221" i="11"/>
  <c r="X222" i="9"/>
  <c r="J222" i="11"/>
  <c r="X223" i="9"/>
  <c r="J223" i="11"/>
  <c r="X224" i="9"/>
  <c r="J224" i="11"/>
  <c r="X225" i="9"/>
  <c r="J225" i="11"/>
  <c r="X226" i="9"/>
  <c r="J226" i="11"/>
  <c r="X227" i="9"/>
  <c r="J227" i="11"/>
  <c r="X228" i="9"/>
  <c r="J228" i="11"/>
  <c r="X229" i="9"/>
  <c r="J229" i="11"/>
  <c r="X230" i="9"/>
  <c r="J230" i="11"/>
  <c r="X231" i="9"/>
  <c r="J231" i="11"/>
  <c r="X232" i="9"/>
  <c r="J232" i="11"/>
  <c r="X233" i="9"/>
  <c r="J233" i="11"/>
  <c r="X234" i="9"/>
  <c r="J234" i="11"/>
  <c r="X235" i="9"/>
  <c r="J235" i="11"/>
  <c r="X236" i="9"/>
  <c r="J236" i="11"/>
  <c r="X237" i="9"/>
  <c r="J237" i="11"/>
  <c r="X238" i="9"/>
  <c r="J238" i="11"/>
  <c r="X239" i="9"/>
  <c r="J239" i="11"/>
  <c r="X240" i="9"/>
  <c r="J240" i="11"/>
  <c r="X241" i="9"/>
  <c r="J241" i="11"/>
  <c r="X242" i="9"/>
  <c r="J242" i="11"/>
  <c r="X243" i="9"/>
  <c r="J243" i="11"/>
  <c r="X244" i="9"/>
  <c r="J244" i="11"/>
  <c r="X245" i="9"/>
  <c r="J245" i="11"/>
  <c r="X246" i="9"/>
  <c r="J246" i="11"/>
  <c r="X247" i="9"/>
  <c r="J247" i="11"/>
  <c r="X248" i="9"/>
  <c r="J248" i="11"/>
  <c r="X249" i="9"/>
  <c r="J249" i="11"/>
  <c r="X250" i="9"/>
  <c r="J250" i="11"/>
  <c r="X251" i="9"/>
  <c r="J251" i="11"/>
  <c r="X252" i="9"/>
  <c r="J252" i="11"/>
  <c r="X253" i="9"/>
  <c r="J253" i="11"/>
  <c r="X254" i="9"/>
  <c r="J254" i="11"/>
  <c r="X255" i="9"/>
  <c r="J255" i="11"/>
  <c r="X256" i="9"/>
  <c r="J256" i="11"/>
  <c r="X257" i="9"/>
  <c r="J257" i="11"/>
  <c r="X258" i="9"/>
  <c r="J258" i="11"/>
  <c r="X259" i="9"/>
  <c r="J259" i="11"/>
  <c r="X260" i="9"/>
  <c r="J260" i="11"/>
  <c r="X261" i="9"/>
  <c r="J261" i="11"/>
  <c r="X262" i="9"/>
  <c r="J262" i="11"/>
  <c r="X263" i="9"/>
  <c r="J263" i="11"/>
  <c r="X264" i="9"/>
  <c r="J264" i="11"/>
  <c r="X265" i="9"/>
  <c r="J265" i="11"/>
  <c r="X266" i="9"/>
  <c r="J266" i="11"/>
  <c r="X267" i="9"/>
  <c r="J267" i="11"/>
  <c r="X268" i="9"/>
  <c r="J268" i="11"/>
  <c r="X269" i="9"/>
  <c r="J269" i="11"/>
  <c r="X270" i="9"/>
  <c r="J270" i="11"/>
  <c r="X271" i="9"/>
  <c r="J271" i="11"/>
  <c r="X272" i="9"/>
  <c r="J272" i="11"/>
  <c r="X273" i="9"/>
  <c r="J273" i="11"/>
  <c r="X274" i="9"/>
  <c r="J274" i="11"/>
  <c r="X275" i="9"/>
  <c r="J275" i="11"/>
  <c r="X276" i="9"/>
  <c r="J276" i="11"/>
  <c r="X277" i="9"/>
  <c r="J277" i="11"/>
  <c r="X278" i="9"/>
  <c r="J278" i="11"/>
  <c r="X279" i="9"/>
  <c r="J279" i="11"/>
  <c r="X280" i="9"/>
  <c r="J280" i="11"/>
  <c r="X281" i="9"/>
  <c r="J281" i="11"/>
  <c r="X282" i="9"/>
  <c r="J282" i="11"/>
  <c r="X283" i="9"/>
  <c r="J283" i="11"/>
  <c r="X284" i="9"/>
  <c r="J284" i="11"/>
  <c r="X285" i="9"/>
  <c r="J285" i="11"/>
  <c r="X286" i="9"/>
  <c r="J286" i="11"/>
  <c r="X287" i="9"/>
  <c r="J287" i="11"/>
  <c r="X288" i="9"/>
  <c r="J288" i="11"/>
  <c r="X289" i="9"/>
  <c r="J289" i="11"/>
  <c r="X290" i="9"/>
  <c r="J290" i="11"/>
  <c r="X291" i="9"/>
  <c r="J291" i="11"/>
  <c r="X292" i="9"/>
  <c r="J292" i="11"/>
  <c r="X293" i="9"/>
  <c r="J293" i="11"/>
  <c r="X294" i="9"/>
  <c r="J294" i="11"/>
  <c r="X295" i="9"/>
  <c r="J295" i="11"/>
  <c r="X296" i="9"/>
  <c r="J296" i="11"/>
  <c r="X297" i="9"/>
  <c r="J297" i="11"/>
  <c r="X298" i="9"/>
  <c r="J298" i="11"/>
  <c r="X299" i="9"/>
  <c r="J299" i="11"/>
  <c r="X300" i="9"/>
  <c r="J300" i="11"/>
  <c r="X301" i="9"/>
  <c r="J301" i="11"/>
  <c r="X302" i="9"/>
  <c r="J302" i="11"/>
  <c r="X303" i="9"/>
  <c r="J303" i="11"/>
  <c r="X304" i="9"/>
  <c r="J304" i="11"/>
  <c r="X305" i="9"/>
  <c r="J305" i="11"/>
  <c r="X306" i="9"/>
  <c r="J306" i="11"/>
  <c r="X307" i="9"/>
  <c r="J307" i="11"/>
  <c r="X308" i="9"/>
  <c r="J308" i="11"/>
  <c r="X309" i="9"/>
  <c r="J309" i="11"/>
  <c r="X310" i="9"/>
  <c r="J310" i="11"/>
  <c r="X311" i="9"/>
  <c r="J311" i="11"/>
  <c r="X312" i="9"/>
  <c r="J312" i="11"/>
  <c r="X313" i="9"/>
  <c r="J313" i="11"/>
  <c r="X314" i="9"/>
  <c r="J314" i="11"/>
  <c r="X315" i="9"/>
  <c r="J315" i="11"/>
  <c r="X316" i="9"/>
  <c r="J316" i="11"/>
  <c r="X317" i="9"/>
  <c r="J317" i="11"/>
  <c r="X318" i="9"/>
  <c r="J318" i="11"/>
  <c r="X319" i="9"/>
  <c r="J319" i="11"/>
  <c r="X320" i="9"/>
  <c r="J320" i="11"/>
  <c r="X321" i="9"/>
  <c r="J321" i="11"/>
  <c r="X322" i="9"/>
  <c r="J322" i="11"/>
  <c r="X323" i="9"/>
  <c r="J323" i="11"/>
  <c r="X324" i="9"/>
  <c r="J324" i="11"/>
  <c r="X325" i="9"/>
  <c r="J325" i="11"/>
  <c r="X326" i="9"/>
  <c r="J326" i="11"/>
  <c r="X327" i="9"/>
  <c r="J327" i="11"/>
  <c r="X328" i="9"/>
  <c r="J328" i="11"/>
  <c r="X329" i="9"/>
  <c r="J329" i="11"/>
  <c r="X330" i="9"/>
  <c r="J330" i="11"/>
  <c r="X331" i="9"/>
  <c r="J331" i="11"/>
  <c r="X332" i="9"/>
  <c r="J332" i="11"/>
  <c r="X333" i="9"/>
  <c r="J333" i="11"/>
  <c r="X334" i="9"/>
  <c r="J334" i="11"/>
  <c r="X335" i="9"/>
  <c r="J335" i="11"/>
  <c r="X336" i="9"/>
  <c r="J336" i="11"/>
  <c r="X337" i="9"/>
  <c r="J337" i="11"/>
  <c r="X338" i="9"/>
  <c r="J338" i="11"/>
  <c r="X339" i="9"/>
  <c r="J339" i="11"/>
  <c r="X340" i="9"/>
  <c r="J340" i="11"/>
  <c r="X341" i="9"/>
  <c r="J341" i="11"/>
  <c r="X342" i="9"/>
  <c r="J342" i="11"/>
  <c r="X343" i="9"/>
  <c r="J343" i="11"/>
  <c r="X344" i="9"/>
  <c r="J344" i="11"/>
  <c r="X345" i="9"/>
  <c r="J345" i="11"/>
  <c r="X346" i="9"/>
  <c r="J346" i="11"/>
  <c r="X347" i="9"/>
  <c r="J347" i="11"/>
  <c r="X348" i="9"/>
  <c r="J348" i="11"/>
  <c r="X349" i="9"/>
  <c r="J349" i="11"/>
  <c r="X350" i="9"/>
  <c r="J350" i="11"/>
  <c r="X351" i="9"/>
  <c r="J351" i="11"/>
  <c r="X352" i="9"/>
  <c r="J352" i="11"/>
  <c r="X353" i="9"/>
  <c r="J353" i="11"/>
  <c r="X354" i="9"/>
  <c r="J354" i="11"/>
  <c r="X355" i="9"/>
  <c r="J355" i="11"/>
  <c r="X356" i="9"/>
  <c r="J356" i="11"/>
  <c r="X357" i="9"/>
  <c r="J357" i="11"/>
  <c r="X358" i="9"/>
  <c r="J358" i="11"/>
  <c r="X359" i="9"/>
  <c r="J359" i="11"/>
  <c r="X360" i="9"/>
  <c r="J360" i="11"/>
  <c r="X361" i="9"/>
  <c r="J361" i="11"/>
  <c r="X362" i="9"/>
  <c r="J362" i="11"/>
  <c r="X363" i="9"/>
  <c r="J363" i="11"/>
  <c r="X364" i="9"/>
  <c r="J364" i="11"/>
  <c r="X365" i="9"/>
  <c r="J365" i="11"/>
  <c r="X366" i="9"/>
  <c r="J366" i="11"/>
  <c r="X367" i="9"/>
  <c r="J367" i="11"/>
  <c r="X368" i="9"/>
  <c r="J368" i="11"/>
  <c r="X369" i="9"/>
  <c r="J369" i="11"/>
  <c r="X370" i="9"/>
  <c r="J370" i="11"/>
  <c r="X371" i="9"/>
  <c r="J371" i="11"/>
  <c r="X372" i="9"/>
  <c r="J372" i="11"/>
  <c r="X373" i="9"/>
  <c r="J373" i="11"/>
  <c r="X374" i="9"/>
  <c r="J374" i="11"/>
  <c r="X375" i="9"/>
  <c r="J375" i="11"/>
  <c r="X376" i="9"/>
  <c r="J376" i="11"/>
  <c r="X377" i="9"/>
  <c r="J377" i="11"/>
  <c r="X378" i="9"/>
  <c r="J378" i="11"/>
  <c r="X379" i="9"/>
  <c r="J379" i="11"/>
  <c r="X380" i="9"/>
  <c r="J380" i="11"/>
  <c r="X381" i="9"/>
  <c r="J381" i="11"/>
  <c r="X382" i="9"/>
  <c r="J382" i="11"/>
  <c r="X383" i="9"/>
  <c r="J383" i="11"/>
  <c r="X384" i="9"/>
  <c r="J384" i="11"/>
  <c r="X385" i="9"/>
  <c r="J385" i="11"/>
  <c r="X386" i="9"/>
  <c r="J386" i="11"/>
  <c r="X387" i="9"/>
  <c r="J387" i="11"/>
  <c r="X388" i="9"/>
  <c r="J388" i="11"/>
  <c r="X389" i="9"/>
  <c r="J389" i="11"/>
  <c r="X390" i="9"/>
  <c r="J390" i="11"/>
  <c r="X391" i="9"/>
  <c r="J391" i="11"/>
  <c r="X392" i="9"/>
  <c r="J392" i="11"/>
  <c r="X393" i="9"/>
  <c r="J393" i="11"/>
  <c r="X394" i="9"/>
  <c r="J394" i="11"/>
  <c r="X395" i="9"/>
  <c r="J395" i="11"/>
  <c r="X396" i="9"/>
  <c r="J396" i="11"/>
  <c r="X397" i="9"/>
  <c r="J397" i="11"/>
  <c r="X398" i="9"/>
  <c r="J398" i="11"/>
  <c r="X399" i="9"/>
  <c r="J399" i="11"/>
  <c r="X400" i="9"/>
  <c r="J400" i="11"/>
  <c r="X401" i="9"/>
  <c r="J401" i="11"/>
  <c r="X402" i="9"/>
  <c r="J402" i="11"/>
  <c r="X7" i="9"/>
  <c r="X49" i="9"/>
  <c r="X57" i="9"/>
  <c r="X69" i="9"/>
  <c r="X4" i="9"/>
  <c r="X14" i="9"/>
  <c r="X16" i="9"/>
  <c r="X38" i="9"/>
  <c r="X86" i="9"/>
  <c r="J2" i="11" l="1"/>
  <c r="J4" i="11"/>
</calcChain>
</file>

<file path=xl/comments1.xml><?xml version="1.0" encoding="utf-8"?>
<comments xmlns="http://schemas.openxmlformats.org/spreadsheetml/2006/main">
  <authors>
    <author>USUARIO</author>
  </authors>
  <commentList>
    <comment ref="V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<sst xmlns="http://schemas.openxmlformats.org/spreadsheetml/2006/main" count="6302" uniqueCount="817">
  <si>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</si>
  <si>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</si>
  <si>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</si>
  <si>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</si>
  <si>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</si>
  <si>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</si>
  <si>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</si>
  <si>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</si>
  <si>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</si>
  <si>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</si>
  <si>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</si>
  <si>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</si>
  <si>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</si>
  <si>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</si>
  <si>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</si>
  <si>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</si>
  <si>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</si>
  <si>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</si>
  <si>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</si>
  <si>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</si>
  <si>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</si>
  <si>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</si>
  <si>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</si>
  <si>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</si>
  <si>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</si>
  <si>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</si>
  <si>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</si>
  <si>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</si>
  <si>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</si>
  <si>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</si>
  <si>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</si>
  <si>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</si>
  <si>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</si>
  <si>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</si>
  <si>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</si>
  <si>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</si>
  <si>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</si>
  <si>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</si>
  <si>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</si>
  <si>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</si>
  <si>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</si>
  <si>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</si>
  <si>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</si>
  <si>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</si>
  <si>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</si>
  <si>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</si>
  <si>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</si>
  <si>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</si>
  <si>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</si>
  <si>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</si>
  <si>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</si>
  <si>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</si>
  <si>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</si>
  <si>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</si>
  <si>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</si>
  <si>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</si>
  <si>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</si>
  <si>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</si>
  <si>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</si>
  <si>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</si>
  <si>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</si>
  <si>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</si>
  <si>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</si>
  <si>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</si>
  <si>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</si>
  <si>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</si>
  <si>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</si>
  <si>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</si>
  <si>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</si>
  <si>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</si>
  <si>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</si>
  <si>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</si>
  <si>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</si>
  <si>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</si>
  <si>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</si>
  <si>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</si>
  <si>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</si>
  <si>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</si>
  <si>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</si>
  <si>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</si>
  <si>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</si>
  <si>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</si>
  <si>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</si>
  <si>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</si>
  <si>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</si>
  <si>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</si>
  <si>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</si>
  <si>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</si>
  <si>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</si>
  <si>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</si>
  <si>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</si>
  <si>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</si>
  <si>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</si>
  <si>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</si>
  <si>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</si>
  <si>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</si>
  <si>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</si>
  <si>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</si>
  <si>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</si>
  <si>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</si>
  <si>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</si>
  <si>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</si>
  <si>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</si>
  <si>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</si>
  <si>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</si>
  <si>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</si>
  <si>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</si>
  <si>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</si>
  <si>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</si>
  <si>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</si>
  <si>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</si>
  <si>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</si>
  <si>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</si>
  <si>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</si>
  <si>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</si>
  <si>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</si>
  <si>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</si>
  <si>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</si>
  <si>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</si>
  <si>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</si>
  <si>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</si>
  <si>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</si>
  <si>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</si>
  <si>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</si>
  <si>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</si>
  <si>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</si>
  <si>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</si>
  <si>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</si>
  <si>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</si>
  <si>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</si>
  <si>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</si>
  <si>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</si>
  <si>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</si>
  <si>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</si>
  <si>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</si>
  <si>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</si>
  <si>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</si>
  <si>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</si>
  <si>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</si>
  <si>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</si>
  <si>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</si>
  <si>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</si>
  <si>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</si>
  <si>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</si>
  <si>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</si>
  <si>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</si>
  <si>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</si>
  <si>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</si>
  <si>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</si>
  <si>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</si>
  <si>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</si>
  <si>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</si>
  <si>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</si>
  <si>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</si>
  <si>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</si>
  <si>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</si>
  <si>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</si>
  <si>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</si>
  <si>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</si>
  <si>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</si>
  <si>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</si>
  <si>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</si>
  <si>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</si>
  <si>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</si>
  <si>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</si>
  <si>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</si>
  <si>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</si>
  <si>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</si>
  <si>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</si>
  <si>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</si>
  <si>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</si>
  <si>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</si>
  <si>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</si>
  <si>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</si>
  <si>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</si>
  <si>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</si>
  <si>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</si>
  <si>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</si>
  <si>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</si>
  <si>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</si>
  <si>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</si>
  <si>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</si>
  <si>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</si>
  <si>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</si>
  <si>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</si>
  <si>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</si>
  <si>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</si>
  <si>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</si>
  <si>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</si>
  <si>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</si>
  <si>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</si>
  <si>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</si>
  <si>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</si>
  <si>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</si>
  <si>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</si>
  <si>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</si>
  <si>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</si>
  <si>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</si>
  <si>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</si>
  <si>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</si>
  <si>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</si>
  <si>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</si>
  <si>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</si>
  <si>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</si>
  <si>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</si>
  <si>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</si>
  <si>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</si>
  <si>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</si>
  <si>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</si>
  <si>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</si>
  <si>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</si>
  <si>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</si>
  <si>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</si>
  <si>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</si>
  <si>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</si>
  <si>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</si>
  <si>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</si>
  <si>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</si>
  <si>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</si>
  <si>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</si>
  <si>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</si>
  <si>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</si>
  <si>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</si>
  <si>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</si>
  <si>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</si>
  <si>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</si>
  <si>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</si>
  <si>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</si>
  <si>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</si>
  <si>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</si>
  <si>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</si>
  <si>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</si>
  <si>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</si>
  <si>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</si>
  <si>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</si>
  <si>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</si>
  <si>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</si>
  <si>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</si>
  <si>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</si>
  <si>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</si>
  <si>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</si>
  <si>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</si>
  <si>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</si>
  <si>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</si>
  <si>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</si>
  <si>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</si>
  <si>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</si>
  <si>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</si>
  <si>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</si>
  <si>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</si>
  <si>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</si>
  <si>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</si>
  <si>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</si>
  <si>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</si>
  <si>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</si>
  <si>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</si>
  <si>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</si>
  <si>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</si>
  <si>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</si>
  <si>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</si>
  <si>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</si>
  <si>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</si>
  <si>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</si>
  <si>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</si>
  <si>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</si>
  <si>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</si>
  <si>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</si>
  <si>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</si>
  <si>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</si>
  <si>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</si>
  <si>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</si>
  <si>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</si>
  <si>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</si>
  <si>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</si>
  <si>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</si>
  <si>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</si>
  <si>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</si>
  <si>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</si>
  <si>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</si>
  <si>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</si>
  <si>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</si>
  <si>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</si>
  <si>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</si>
  <si>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</si>
  <si>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</si>
  <si>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</si>
  <si>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</si>
  <si>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</si>
  <si>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</si>
  <si>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</si>
  <si>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</si>
  <si>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</si>
  <si>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</si>
  <si>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</si>
  <si>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</si>
  <si>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</si>
  <si>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</si>
  <si>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</si>
  <si>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</si>
  <si>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</si>
  <si>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</si>
  <si>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 xml:space="preserve"> A.AMAZONAS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</si>
  <si>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</si>
  <si>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</si>
  <si>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</si>
  <si>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</si>
  <si>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</si>
  <si>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</si>
  <si>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</si>
  <si>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</si>
  <si>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</si>
  <si>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</si>
  <si>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</si>
  <si>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</si>
  <si>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</si>
  <si>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</si>
  <si>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</si>
  <si>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</si>
  <si>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</si>
  <si>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</si>
  <si>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</si>
  <si>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</si>
  <si>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</si>
  <si>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</si>
  <si>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</si>
  <si>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</si>
  <si>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</si>
  <si>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</si>
  <si>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</si>
  <si>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</si>
  <si>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</si>
  <si>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</si>
  <si>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</si>
  <si>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</si>
  <si>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</si>
  <si>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</si>
  <si>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</si>
  <si>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</si>
  <si>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</si>
  <si>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</si>
  <si>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</si>
  <si>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</si>
  <si>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</si>
  <si>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</si>
  <si>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</si>
  <si>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</si>
  <si>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</si>
  <si>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</si>
  <si>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</si>
  <si>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</si>
  <si>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</si>
  <si>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</si>
  <si>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</si>
  <si>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</si>
  <si>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</si>
  <si>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</si>
  <si>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</si>
  <si>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</si>
  <si>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</si>
  <si>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</si>
  <si>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</si>
  <si>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</si>
  <si>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</si>
  <si>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</si>
  <si>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</si>
  <si>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</si>
  <si>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</si>
  <si>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</si>
  <si>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</si>
  <si>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</si>
  <si>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</si>
  <si>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</si>
  <si>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</si>
  <si>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</si>
  <si>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</si>
  <si>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</si>
  <si>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</si>
  <si>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</si>
  <si>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</si>
  <si>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</si>
  <si>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</si>
  <si>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</si>
  <si>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</si>
  <si>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</si>
  <si>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</si>
  <si>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</si>
  <si>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</si>
  <si>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</si>
  <si>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</si>
  <si>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</si>
  <si>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</si>
  <si>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</si>
  <si>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</si>
  <si>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</si>
  <si>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</si>
  <si>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</si>
  <si>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</si>
  <si>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</si>
  <si>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</si>
  <si>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</si>
  <si>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</si>
  <si>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</si>
  <si>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</si>
  <si>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</si>
  <si>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</si>
  <si>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</si>
  <si>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</si>
  <si>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</si>
  <si>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</si>
  <si>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</si>
  <si>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</si>
  <si>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</si>
  <si>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</si>
  <si>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</si>
  <si>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</si>
  <si>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</si>
  <si>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</si>
  <si>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</si>
  <si>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</si>
  <si>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</si>
  <si>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</si>
  <si>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</si>
  <si>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</si>
  <si>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</si>
  <si>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</si>
  <si>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</si>
  <si>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</si>
  <si>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</si>
  <si>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</si>
  <si>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</si>
  <si>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</si>
  <si>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</si>
  <si>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</si>
  <si>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</si>
  <si>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</si>
  <si>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</si>
  <si>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</si>
  <si>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</si>
  <si>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</si>
  <si>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</si>
  <si>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</si>
  <si>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</si>
  <si>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</si>
  <si>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</si>
  <si>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</si>
  <si>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</si>
  <si>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</si>
  <si>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</si>
  <si>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</si>
  <si>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</si>
  <si>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</si>
  <si>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</si>
  <si>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</si>
  <si>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</si>
  <si>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</si>
  <si>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</si>
  <si>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</si>
  <si>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</si>
  <si>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CAT.</t>
  </si>
  <si>
    <t>CODIGO</t>
  </si>
  <si>
    <t>BAJO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</si>
  <si>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</si>
  <si>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</si>
  <si>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</si>
  <si>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</si>
  <si>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</si>
  <si>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</si>
  <si>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</si>
  <si>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</si>
  <si>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</si>
  <si>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</si>
  <si>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</si>
  <si>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</si>
  <si>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</si>
  <si>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</si>
  <si>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</si>
  <si>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</si>
  <si>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</si>
  <si>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</si>
  <si>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</si>
  <si>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</si>
  <si>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</si>
  <si>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</si>
  <si>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</si>
  <si>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</si>
  <si>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</si>
  <si>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</si>
  <si>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</si>
  <si>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</si>
  <si>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</si>
  <si>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</si>
  <si>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Etiquetas de fila</t>
  </si>
  <si>
    <t>Total general</t>
  </si>
  <si>
    <t xml:space="preserve"> Meta</t>
  </si>
  <si>
    <t xml:space="preserve"> Avance</t>
  </si>
  <si>
    <t xml:space="preserve"> % </t>
  </si>
  <si>
    <t>ATENCION DE NIÑOS Y NIÑAS  MENORES DE 3 AÑOS CON PARASITOSIS INTESTINAL - 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</si>
  <si>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</si>
  <si>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</si>
  <si>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</si>
  <si>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</si>
  <si>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</si>
  <si>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</si>
  <si>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</si>
  <si>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</si>
  <si>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MENOR DE 5 AÑOS</t>
  </si>
  <si>
    <t>NUEVO ALEGRIA</t>
  </si>
  <si>
    <t>NUEVO PIJUAYAL DE YURIMAGUAS</t>
  </si>
  <si>
    <t>SAN FRANCISCO DE ALGODONAL DE JEBEROS</t>
  </si>
  <si>
    <t>MARSELLA</t>
  </si>
  <si>
    <t>B.A.P. PASTAZA</t>
  </si>
  <si>
    <t>B.A.P. MORONA - YAGUAS</t>
  </si>
  <si>
    <t>MAYNAS PERIFERIE</t>
  </si>
  <si>
    <t>SD</t>
  </si>
  <si>
    <t>PIAS PUTUMAYO I</t>
  </si>
  <si>
    <t>PIAS MORONA</t>
  </si>
  <si>
    <t>PIAS PUTUMAYO II</t>
  </si>
  <si>
    <t>PIAS NAPO</t>
  </si>
  <si>
    <t>.</t>
  </si>
  <si>
    <t>BELLAVISTA DEL RIO TIGRE</t>
  </si>
  <si>
    <t>FERNANDO BELAUNDE TERRY</t>
  </si>
  <si>
    <t>SAN FRANCISCO DE ROMPEO</t>
  </si>
  <si>
    <t>TRES UNIDOS</t>
  </si>
  <si>
    <t>AISPED TIGRE</t>
  </si>
  <si>
    <t>AISPED REQUENA</t>
  </si>
  <si>
    <t>BELEN DE RIO TIGRE</t>
  </si>
  <si>
    <t>CENTRO DE SALUD MENTAL COMUNITARIO - YURIMAGUAS</t>
  </si>
  <si>
    <t>(en blanco)</t>
  </si>
  <si>
    <t>ATENCION DE NIÑOS Y NIÑAS  MENORES DE 5 AÑOS CON PARASITOSIS INTESTINAL -  2021
3033414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</si>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</sst>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0" fontId="0" fillId="3" borderId="0" xfId="0" applyFill="1"/>
    <xf numFmtId="0" fontId="6" fillId="2" borderId="1" xfId="0" applyFont="1" applyFill="1" applyBorder="1" applyAlignment="1">
      <alignment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vertical="center"/>
    </xf>
    <xf numFmtId="165" fontId="6" fillId="5" borderId="16" xfId="8" applyNumberFormat="1" applyFont="1" applyFill="1" applyBorder="1" applyAlignment="1">
      <alignment horizontal="center" vertical="center" wrapText="1"/>
    </xf>
    <xf numFmtId="9" fontId="6" fillId="5" borderId="16" xfId="9" applyFont="1" applyFill="1" applyBorder="1" applyAlignment="1">
      <alignment horizontal="center" vertical="center" wrapText="1"/>
    </xf>
    <xf numFmtId="165" fontId="6" fillId="4" borderId="21" xfId="8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10" fillId="3" borderId="9" xfId="0" applyFont="1" applyFill="1" applyBorder="1"/>
    <xf numFmtId="0" fontId="10" fillId="3" borderId="7" xfId="0" applyFont="1" applyFill="1" applyBorder="1"/>
    <xf numFmtId="0" fontId="10" fillId="3" borderId="7" xfId="0" applyFont="1" applyFill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9" fontId="10" fillId="3" borderId="6" xfId="9" applyFont="1" applyFill="1" applyBorder="1" applyAlignment="1">
      <alignment horizontal="center"/>
    </xf>
    <xf numFmtId="0" fontId="10" fillId="0" borderId="0" xfId="0" applyFont="1"/>
    <xf numFmtId="1" fontId="10" fillId="3" borderId="7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9" fontId="10" fillId="3" borderId="8" xfId="9" applyFont="1" applyFill="1" applyBorder="1" applyAlignment="1">
      <alignment horizontal="center"/>
    </xf>
    <xf numFmtId="1" fontId="10" fillId="3" borderId="0" xfId="0" applyNumberFormat="1" applyFont="1" applyFill="1" applyBorder="1" applyAlignment="1">
      <alignment horizontal="center"/>
    </xf>
    <xf numFmtId="0" fontId="10" fillId="3" borderId="11" xfId="0" applyFont="1" applyFill="1" applyBorder="1"/>
    <xf numFmtId="1" fontId="2" fillId="3" borderId="5" xfId="0" applyNumberFormat="1" applyFont="1" applyFill="1" applyBorder="1" applyAlignment="1">
      <alignment horizontal="center"/>
    </xf>
    <xf numFmtId="0" fontId="2" fillId="3" borderId="14" xfId="0" applyNumberFormat="1" applyFont="1" applyFill="1" applyBorder="1" applyAlignment="1">
      <alignment horizontal="center"/>
    </xf>
    <xf numFmtId="9" fontId="2" fillId="3" borderId="6" xfId="9" applyFont="1" applyFill="1" applyBorder="1" applyAlignment="1">
      <alignment horizontal="center"/>
    </xf>
    <xf numFmtId="1" fontId="2" fillId="3" borderId="7" xfId="0" applyNumberFormat="1" applyFont="1" applyFill="1" applyBorder="1" applyAlignment="1">
      <alignment horizontal="center"/>
    </xf>
    <xf numFmtId="0" fontId="2" fillId="3" borderId="0" xfId="0" applyNumberFormat="1" applyFont="1" applyFill="1" applyBorder="1" applyAlignment="1">
      <alignment horizontal="center"/>
    </xf>
    <xf numFmtId="9" fontId="2" fillId="3" borderId="8" xfId="9" applyFont="1" applyFill="1" applyBorder="1" applyAlignment="1">
      <alignment horizontal="center"/>
    </xf>
    <xf numFmtId="1" fontId="2" fillId="3" borderId="0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0" fillId="7" borderId="0" xfId="0" applyFill="1"/>
    <xf numFmtId="165" fontId="0" fillId="5" borderId="16" xfId="8" applyNumberFormat="1" applyFont="1" applyFill="1" applyBorder="1" applyAlignment="1">
      <alignment horizontal="center" vertical="center" wrapText="1"/>
    </xf>
    <xf numFmtId="1" fontId="12" fillId="3" borderId="7" xfId="0" applyNumberFormat="1" applyFont="1" applyFill="1" applyBorder="1" applyAlignment="1">
      <alignment horizontal="center"/>
    </xf>
    <xf numFmtId="0" fontId="12" fillId="3" borderId="0" xfId="0" applyNumberFormat="1" applyFont="1" applyFill="1" applyBorder="1" applyAlignment="1">
      <alignment horizontal="center"/>
    </xf>
    <xf numFmtId="9" fontId="12" fillId="3" borderId="8" xfId="9" applyFont="1" applyFill="1" applyBorder="1" applyAlignment="1">
      <alignment horizontal="center"/>
    </xf>
    <xf numFmtId="0" fontId="5" fillId="3" borderId="0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2" fillId="3" borderId="9" xfId="0" applyFont="1" applyFill="1" applyBorder="1"/>
    <xf numFmtId="0" fontId="2" fillId="3" borderId="7" xfId="0" applyFont="1" applyFill="1" applyBorder="1"/>
    <xf numFmtId="0" fontId="2" fillId="3" borderId="11" xfId="0" applyFont="1" applyFill="1" applyBorder="1"/>
    <xf numFmtId="0" fontId="0" fillId="8" borderId="0" xfId="0" applyFill="1"/>
    <xf numFmtId="0" fontId="2" fillId="3" borderId="9" xfId="0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Atención a menores de 3 años con Parasitosis  por Red</a:t>
            </a:r>
          </a:p>
        </c:rich>
      </c:tx>
      <c:layout>
        <c:manualLayout>
          <c:xMode val="edge"/>
          <c:yMode val="edge"/>
          <c:x val="0.14296228382411102"/>
          <c:y val="2.8708133971291867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29-443C-A3A9-B8F7D687D395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764224"/>
        <c:axId val="71805952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40736"/>
        <c:axId val="71939200"/>
      </c:lineChart>
      <c:catAx>
        <c:axId val="7176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805952"/>
        <c:crosses val="autoZero"/>
        <c:auto val="1"/>
        <c:lblAlgn val="ctr"/>
        <c:lblOffset val="100"/>
        <c:noMultiLvlLbl val="0"/>
      </c:catAx>
      <c:valAx>
        <c:axId val="718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64224"/>
        <c:crosses val="autoZero"/>
        <c:crossBetween val="between"/>
      </c:valAx>
      <c:valAx>
        <c:axId val="7193920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940736"/>
        <c:crosses val="max"/>
        <c:crossBetween val="between"/>
      </c:valAx>
      <c:catAx>
        <c:axId val="71940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39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4D-4310-8E24-3A8AE7544FE2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836160"/>
        <c:axId val="133962752"/>
      </c:barChart>
      <c:lineChart>
        <c:grouping val="standar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50016"/>
        <c:axId val="134026368"/>
      </c:lineChart>
      <c:catAx>
        <c:axId val="133836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962752"/>
        <c:crosses val="autoZero"/>
        <c:auto val="1"/>
        <c:lblAlgn val="ctr"/>
        <c:lblOffset val="100"/>
        <c:noMultiLvlLbl val="0"/>
      </c:catAx>
      <c:valAx>
        <c:axId val="1339627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836160"/>
        <c:crosses val="autoZero"/>
        <c:crossBetween val="between"/>
      </c:valAx>
      <c:valAx>
        <c:axId val="134026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50016"/>
        <c:crosses val="max"/>
        <c:crossBetween val="between"/>
      </c:valAx>
      <c:catAx>
        <c:axId val="36950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026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F-45FB-B3D1-8D3DCA3D6D6A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961664"/>
        <c:axId val="50156672"/>
      </c:barChart>
      <c:lineChart>
        <c:grouping val="standar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60000"/>
        <c:axId val="50158208"/>
      </c:lineChart>
      <c:catAx>
        <c:axId val="36961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56672"/>
        <c:crosses val="autoZero"/>
        <c:auto val="1"/>
        <c:lblAlgn val="ctr"/>
        <c:lblOffset val="100"/>
        <c:noMultiLvlLbl val="0"/>
      </c:catAx>
      <c:valAx>
        <c:axId val="5015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61664"/>
        <c:crosses val="autoZero"/>
        <c:crossBetween val="between"/>
      </c:valAx>
      <c:valAx>
        <c:axId val="50158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60000"/>
        <c:crosses val="max"/>
        <c:crossBetween val="between"/>
      </c:valAx>
      <c:catAx>
        <c:axId val="50160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158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dinámica1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" lastClr="FFFFFF"/>
            </a:solidFill>
            <a:ln>
              <a:solidFill>
                <a:sysClr val="windowText" lastClr="000000">
                  <a:lumMod val="65000"/>
                  <a:lumOff val="35000"/>
                </a:sysClr>
              </a:solidFill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</c15:spPr>
            </c:ext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7.0856178890877641E-2"/>
          <c:y val="0.15086193716076751"/>
          <c:w val="0.73662803252282727"/>
          <c:h val="0.481023239813469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dLbls>
            <c:delete val="1"/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D3-4145-A6C3-63D0D843DD6B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dLbls>
            <c:delete val="1"/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926144"/>
        <c:axId val="71927680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951488"/>
        <c:axId val="71929216"/>
      </c:lineChart>
      <c:catAx>
        <c:axId val="71926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1927680"/>
        <c:crosses val="autoZero"/>
        <c:auto val="1"/>
        <c:lblAlgn val="ctr"/>
        <c:lblOffset val="100"/>
        <c:noMultiLvlLbl val="0"/>
      </c:catAx>
      <c:valAx>
        <c:axId val="719276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1926144"/>
        <c:crosses val="autoZero"/>
        <c:crossBetween val="between"/>
      </c:valAx>
      <c:valAx>
        <c:axId val="719292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1951488"/>
        <c:crosses val="max"/>
        <c:crossBetween val="between"/>
      </c:valAx>
      <c:catAx>
        <c:axId val="71951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29216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dinámica2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Micro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8-4B58-9293-62E004894459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176384"/>
        <c:axId val="72177920"/>
      </c:barChart>
      <c:lineChart>
        <c:grouping val="stacke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181248"/>
        <c:axId val="72179712"/>
      </c:lineChart>
      <c:catAx>
        <c:axId val="7217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177920"/>
        <c:crosses val="autoZero"/>
        <c:auto val="1"/>
        <c:lblAlgn val="ctr"/>
        <c:lblOffset val="100"/>
        <c:noMultiLvlLbl val="0"/>
      </c:catAx>
      <c:valAx>
        <c:axId val="72177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176384"/>
        <c:crosses val="autoZero"/>
        <c:crossBetween val="between"/>
      </c:valAx>
      <c:valAx>
        <c:axId val="721797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181248"/>
        <c:crosses val="max"/>
        <c:crossBetween val="between"/>
      </c:valAx>
      <c:catAx>
        <c:axId val="7218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179712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dinámica3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EESS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6547072920232798E-2"/>
          <c:y val="0.14114491457845008"/>
          <c:w val="0.88858397808969536"/>
          <c:h val="0.682596833528375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F0-4500-8309-CD08CAFD419C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229248"/>
        <c:axId val="72230784"/>
      </c:barChart>
      <c:lineChart>
        <c:grouping val="stacke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242304"/>
        <c:axId val="72232320"/>
      </c:lineChart>
      <c:catAx>
        <c:axId val="7222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230784"/>
        <c:crosses val="autoZero"/>
        <c:auto val="1"/>
        <c:lblAlgn val="ctr"/>
        <c:lblOffset val="100"/>
        <c:noMultiLvlLbl val="0"/>
      </c:catAx>
      <c:valAx>
        <c:axId val="722307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229248"/>
        <c:crosses val="autoZero"/>
        <c:crossBetween val="between"/>
      </c:valAx>
      <c:valAx>
        <c:axId val="72232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242304"/>
        <c:crosses val="max"/>
        <c:crossBetween val="between"/>
      </c:valAx>
      <c:catAx>
        <c:axId val="72242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232320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>
      <a:solidFill>
        <a:schemeClr val="tx2">
          <a:lumMod val="20000"/>
          <a:lumOff val="80000"/>
        </a:schemeClr>
      </a:solidFill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0</xdr:row>
      <xdr:rowOff>109537</xdr:rowOff>
    </xdr:from>
    <xdr:to>
      <xdr:col>12</xdr:col>
      <xdr:colOff>152400</xdr:colOff>
      <xdr:row>14</xdr:row>
      <xdr:rowOff>185737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761999</xdr:colOff>
      <xdr:row>15</xdr:row>
      <xdr:rowOff>142875</xdr:rowOff>
    </xdr:from>
    <xdr:to>
      <xdr:col>12</xdr:col>
      <xdr:colOff>409574</xdr:colOff>
      <xdr:row>31</xdr:row>
      <xdr:rowOff>185737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342900</xdr:colOff>
      <xdr:row>67</xdr:row>
      <xdr:rowOff>14287</xdr:rowOff>
    </xdr:from>
    <xdr:to>
      <xdr:col>11</xdr:col>
      <xdr:colOff>342900</xdr:colOff>
      <xdr:row>81</xdr:row>
      <xdr:rowOff>90487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248707</xdr:colOff>
      <xdr:row>0</xdr:row>
      <xdr:rowOff>21166</xdr:rowOff>
    </xdr:from>
    <xdr:to>
      <xdr:col>11</xdr:col>
      <xdr:colOff>90714</xdr:colOff>
      <xdr:row>16</xdr:row>
      <xdr:rowOff>172356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118986</xdr:colOff>
      <xdr:row>0</xdr:row>
      <xdr:rowOff>18143</xdr:rowOff>
    </xdr:from>
    <xdr:to>
      <xdr:col>21</xdr:col>
      <xdr:colOff>435428</xdr:colOff>
      <xdr:row>16</xdr:row>
      <xdr:rowOff>172357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217714</xdr:colOff>
      <xdr:row>17</xdr:row>
      <xdr:rowOff>37799</xdr:rowOff>
    </xdr:from>
    <xdr:to>
      <xdr:col>21</xdr:col>
      <xdr:colOff>444500</xdr:colOff>
      <xdr:row>31</xdr:row>
      <xdr:rowOff>104928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183444</xdr:colOff>
      <xdr:row>15</xdr:row>
      <xdr:rowOff>90714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707444" cy="281214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15</xdr:row>
      <xdr:rowOff>121457</xdr:rowOff>
    </xdr:from>
    <xdr:to>
      <xdr:col>2</xdr:col>
      <xdr:colOff>181429</xdr:colOff>
      <xdr:row>29</xdr:row>
      <xdr:rowOff>79375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842886"/>
              <a:ext cx="1705429" cy="249791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" refreshedDate="44026.493641782406" createdVersion="5" refreshedVersion="6" minRefreshableVersion="3" recordCount="426">
  <cacheSource type="worksheet">
    <worksheetSource name="Parasitosis"/>
  </cacheSource>
  <cacheFields count="11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1">
        <s v="HOSPITALES"/>
        <s v="DATEM"/>
        <s v="MAYNAS - PERIFERIE"/>
        <s v="ALTO AMAZONAS"/>
        <s v="MAYNAS - CIUDAD"/>
        <s v="REQUENA"/>
        <s v="RAMON CASTILLA"/>
        <s v="UCAYALI"/>
        <s v="LORETO"/>
        <m/>
        <s v="MAYNAS PERIFERIE"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SANTA RITA DE CASTILLA" u="1"/>
      </sharedItems>
    </cacheField>
    <cacheField name="CODIGO" numFmtId="0">
      <sharedItems containsSemiMixedTypes="0" containsString="0" containsNumber="1" containsInteger="1" minValue="1" maxValue="27540"/>
    </cacheField>
    <cacheField name="CAT." numFmtId="0">
      <sharedItems containsBlank="1"/>
    </cacheField>
    <cacheField name="NOMBRE DEL EE.SS" numFmtId="0">
      <sharedItems count="423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MARSELLA"/>
        <s v="BELLAVISTA DEL RIO TIGRE"/>
        <s v="FERNANDO BELAUNDE TERRY"/>
        <s v="SAN FRANCISCO DE ROMPEO"/>
        <s v="TRES UNIDOS"/>
        <s v="BELEN DE RIO TIGRE"/>
        <s v="CENTRO DE SALUD MENTAL COMUNITARIO - YURIMAGUAS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" numFmtId="1">
      <sharedItems containsSemiMixedTypes="0" containsString="0" containsNumber="1" minValue="0" maxValue="196"/>
    </cacheField>
    <cacheField name="Avance" numFmtId="0">
      <sharedItems containsSemiMixedTypes="0" containsString="0" containsNumber="1" containsInteger="1" minValue="0" maxValue="94"/>
    </cacheField>
    <cacheField name="%" numFmtId="9">
      <sharedItems containsSemiMixedTypes="0" containsString="0" containsNumber="1" minValue="0" maxValue="16.5"/>
    </cacheField>
    <cacheField name="% Para" numFmtId="0" formula="IFERROR(Avance/Met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6">
  <r>
    <s v="MAYNAS"/>
    <s v="IQUITOS"/>
    <x v="0"/>
    <x v="0"/>
    <n v="1"/>
    <s v="II - 2"/>
    <x v="0"/>
    <n v="178.33333333333334"/>
    <n v="23"/>
    <n v="0.12897196261682242"/>
  </r>
  <r>
    <s v="MAYNAS"/>
    <s v="PUNCHANA"/>
    <x v="0"/>
    <x v="0"/>
    <n v="3"/>
    <s v="III - 1"/>
    <x v="1"/>
    <n v="55"/>
    <n v="20"/>
    <n v="0.36363636363636365"/>
  </r>
  <r>
    <s v=" A.AMAZONAS"/>
    <s v="YURIMAGUAS"/>
    <x v="0"/>
    <x v="0"/>
    <n v="210"/>
    <s v="II - 1"/>
    <x v="2"/>
    <n v="77.666666666666671"/>
    <n v="11"/>
    <n v="0.14163090128755365"/>
  </r>
  <r>
    <s v="DATEM"/>
    <s v="ANDOAS"/>
    <x v="1"/>
    <x v="1"/>
    <n v="258"/>
    <s v="P.S. I-1"/>
    <x v="3"/>
    <n v="49"/>
    <n v="20"/>
    <n v="0.40816326530612246"/>
  </r>
  <r>
    <s v="DATEM"/>
    <s v="ANDOAS"/>
    <x v="1"/>
    <x v="1"/>
    <n v="259"/>
    <s v="P.S. I-1 "/>
    <x v="4"/>
    <n v="27.333333333333332"/>
    <n v="14"/>
    <n v="0.51219512195121952"/>
  </r>
  <r>
    <s v="DATEM"/>
    <s v="ANDOAS"/>
    <x v="1"/>
    <x v="1"/>
    <n v="260"/>
    <s v="P.S. I-2"/>
    <x v="5"/>
    <n v="13"/>
    <n v="21"/>
    <n v="1.6153846153846154"/>
  </r>
  <r>
    <s v="DATEM"/>
    <s v="ANDOAS"/>
    <x v="1"/>
    <x v="1"/>
    <n v="263"/>
    <s v="P.S. I-1 "/>
    <x v="6"/>
    <n v="36.333333333333336"/>
    <n v="30"/>
    <n v="0.82568807339449535"/>
  </r>
  <r>
    <s v="DATEM"/>
    <s v="ANDOAS"/>
    <x v="1"/>
    <x v="1"/>
    <n v="264"/>
    <s v="P.S. I-2 "/>
    <x v="7"/>
    <n v="17"/>
    <n v="2"/>
    <n v="0.11764705882352941"/>
  </r>
  <r>
    <s v="DATEM"/>
    <s v="ANDOAS"/>
    <x v="1"/>
    <x v="1"/>
    <n v="265"/>
    <s v="P.S. I-1"/>
    <x v="8"/>
    <n v="47"/>
    <n v="15"/>
    <n v="0.31914893617021278"/>
  </r>
  <r>
    <s v="DATEM"/>
    <s v="ANDOAS"/>
    <x v="1"/>
    <x v="1"/>
    <n v="307"/>
    <s v="P.S. I-1 "/>
    <x v="9"/>
    <n v="20.333333333333332"/>
    <n v="2"/>
    <n v="9.836065573770493E-2"/>
  </r>
  <r>
    <s v="REQUENA"/>
    <s v="YAQUERANA"/>
    <x v="2"/>
    <x v="2"/>
    <n v="53"/>
    <s v="C.S. I-3 "/>
    <x v="10"/>
    <n v="24.333333333333332"/>
    <n v="7"/>
    <n v="0.28767123287671237"/>
  </r>
  <r>
    <s v="REQUENA"/>
    <s v="YAQUERANA"/>
    <x v="2"/>
    <x v="2"/>
    <n v="278"/>
    <s v="P.S. I-1 "/>
    <x v="11"/>
    <n v="5"/>
    <n v="0"/>
    <n v="0"/>
  </r>
  <r>
    <s v="A.AMAZONAS"/>
    <s v="BALSAPUERTO"/>
    <x v="3"/>
    <x v="3"/>
    <n v="186"/>
    <s v="C.S. I-3"/>
    <x v="12"/>
    <n v="19"/>
    <n v="14"/>
    <n v="0.73684210526315785"/>
  </r>
  <r>
    <s v="A.AMAZONAS"/>
    <s v="BALSAPUERTO"/>
    <x v="3"/>
    <x v="3"/>
    <n v="187"/>
    <s v="C.S. I-3"/>
    <x v="13"/>
    <n v="20.666666666666668"/>
    <n v="13"/>
    <n v="0.62903225806451613"/>
  </r>
  <r>
    <s v="A.AMAZONAS"/>
    <s v="BALSAPUERTO"/>
    <x v="3"/>
    <x v="3"/>
    <n v="188"/>
    <s v="P.S. I-1"/>
    <x v="14"/>
    <n v="0.33333333333333331"/>
    <n v="0"/>
    <n v="0"/>
  </r>
  <r>
    <s v="A.AMAZONAS"/>
    <s v="BALSAPUERTO"/>
    <x v="3"/>
    <x v="3"/>
    <n v="189"/>
    <s v="P.S. I-1"/>
    <x v="15"/>
    <n v="0"/>
    <n v="0"/>
    <n v="0"/>
  </r>
  <r>
    <s v="A.AMAZONAS"/>
    <s v="BALSAPUERTO"/>
    <x v="3"/>
    <x v="3"/>
    <n v="190"/>
    <s v="P.S. I-1"/>
    <x v="16"/>
    <n v="1"/>
    <n v="0"/>
    <n v="0"/>
  </r>
  <r>
    <s v="A.AMAZONAS"/>
    <s v="BALSAPUERTO"/>
    <x v="3"/>
    <x v="3"/>
    <n v="302"/>
    <s v="P.S. I-1"/>
    <x v="17"/>
    <n v="6"/>
    <n v="10"/>
    <n v="1.6666666666666667"/>
  </r>
  <r>
    <s v="A.AMAZONAS"/>
    <s v="BALSAPUERTO"/>
    <x v="3"/>
    <x v="3"/>
    <n v="304"/>
    <s v="P.S. I-1"/>
    <x v="18"/>
    <n v="3"/>
    <n v="11"/>
    <n v="3.6666666666666665"/>
  </r>
  <r>
    <s v="A.AMAZONAS"/>
    <s v="BALSAPUERTO"/>
    <x v="3"/>
    <x v="3"/>
    <n v="7413"/>
    <s v="P.S. I-1"/>
    <x v="19"/>
    <n v="11"/>
    <n v="0"/>
    <n v="0"/>
  </r>
  <r>
    <s v="A.AMAZONAS"/>
    <s v="BALSAPUERTO"/>
    <x v="3"/>
    <x v="3"/>
    <n v="7462"/>
    <s v="P.S. I-1"/>
    <x v="20"/>
    <n v="1"/>
    <n v="0"/>
    <n v="0"/>
  </r>
  <r>
    <s v="A.AMAZONAS"/>
    <s v="BALSAPUERTO"/>
    <x v="3"/>
    <x v="3"/>
    <n v="9723"/>
    <s v="P.S. I-1"/>
    <x v="21"/>
    <n v="0"/>
    <n v="0"/>
    <n v="0"/>
  </r>
  <r>
    <s v="A.AMAZONAS"/>
    <s v="BALSAPUERTO"/>
    <x v="3"/>
    <x v="3"/>
    <n v="9729"/>
    <s v="P.S. I-1 "/>
    <x v="22"/>
    <n v="1.3333333333333333"/>
    <n v="2"/>
    <n v="1.5"/>
  </r>
  <r>
    <s v="A.AMAZONAS"/>
    <s v="BALSAPUERTO"/>
    <x v="3"/>
    <x v="3"/>
    <n v="11687"/>
    <s v="P.S. I-1"/>
    <x v="23"/>
    <n v="0.33333333333333331"/>
    <n v="0"/>
    <n v="0"/>
  </r>
  <r>
    <s v="A.AMAZONAS"/>
    <s v="BALSAPUERTO"/>
    <x v="3"/>
    <x v="3"/>
    <n v="17569"/>
    <s v="P.S. I-1 "/>
    <x v="24"/>
    <n v="0.33333333333333331"/>
    <n v="1"/>
    <n v="3"/>
  </r>
  <r>
    <s v="A.AMAZONAS"/>
    <s v="BALSAPUERTO"/>
    <x v="3"/>
    <x v="3"/>
    <n v="17571"/>
    <s v="P.S. I-1 "/>
    <x v="25"/>
    <n v="0.33333333333333331"/>
    <n v="0"/>
    <n v="0"/>
  </r>
  <r>
    <s v="A.AMAZONAS"/>
    <s v="BALSAPUERTO"/>
    <x v="3"/>
    <x v="3"/>
    <n v="17572"/>
    <s v="P.S. I-1 "/>
    <x v="26"/>
    <n v="0"/>
    <n v="0"/>
    <n v="0"/>
  </r>
  <r>
    <s v="DATEM"/>
    <s v="BARRANCA"/>
    <x v="1"/>
    <x v="4"/>
    <n v="235"/>
    <s v="C.S. I-4 "/>
    <x v="27"/>
    <n v="112"/>
    <n v="46"/>
    <n v="0.4107142857142857"/>
  </r>
  <r>
    <s v="DATEM"/>
    <s v="BARRANCA"/>
    <x v="1"/>
    <x v="4"/>
    <n v="236"/>
    <s v="P.S. I-1 "/>
    <x v="28"/>
    <n v="17"/>
    <n v="4"/>
    <n v="0.23529411764705882"/>
  </r>
  <r>
    <s v="DATEM"/>
    <s v="BARRANCA"/>
    <x v="1"/>
    <x v="4"/>
    <n v="237"/>
    <s v="P.S. I-1 "/>
    <x v="29"/>
    <n v="13.666666666666666"/>
    <n v="11"/>
    <n v="0.80487804878048785"/>
  </r>
  <r>
    <s v="DATEM"/>
    <s v="BARRANCA"/>
    <x v="1"/>
    <x v="4"/>
    <n v="238"/>
    <s v="P.S. I-1 "/>
    <x v="30"/>
    <n v="20.333333333333332"/>
    <n v="1"/>
    <n v="4.9180327868852465E-2"/>
  </r>
  <r>
    <s v="DATEM"/>
    <s v="BARRANCA"/>
    <x v="1"/>
    <x v="4"/>
    <n v="239"/>
    <s v="P.S. I-1 "/>
    <x v="31"/>
    <n v="10.333333333333334"/>
    <n v="4"/>
    <n v="0.38709677419354838"/>
  </r>
  <r>
    <s v="DATEM"/>
    <s v="BARRANCA"/>
    <x v="1"/>
    <x v="4"/>
    <n v="6687"/>
    <s v="P.S. I-1 "/>
    <x v="32"/>
    <n v="3"/>
    <n v="0"/>
    <n v="0"/>
  </r>
  <r>
    <s v="DATEM"/>
    <s v="BARRANCA"/>
    <x v="1"/>
    <x v="4"/>
    <n v="6765"/>
    <s v="P.S. I-1 "/>
    <x v="33"/>
    <n v="22.333333333333332"/>
    <n v="1"/>
    <n v="4.4776119402985079E-2"/>
  </r>
  <r>
    <s v="MAYNAS"/>
    <s v="BELEN"/>
    <x v="4"/>
    <x v="5"/>
    <n v="23"/>
    <s v="C.S. I-3 "/>
    <x v="34"/>
    <n v="137.66666666666666"/>
    <n v="46"/>
    <n v="0.33414043583535114"/>
  </r>
  <r>
    <s v="MAYNAS"/>
    <s v="BELEN"/>
    <x v="4"/>
    <x v="5"/>
    <n v="24"/>
    <s v="C.S. I-3 "/>
    <x v="35"/>
    <n v="121.33333333333333"/>
    <n v="26"/>
    <n v="0.2142857142857143"/>
  </r>
  <r>
    <s v="MAYNAS"/>
    <s v="BELEN"/>
    <x v="4"/>
    <x v="5"/>
    <n v="48"/>
    <s v="P.S. I-1 "/>
    <x v="36"/>
    <n v="0.66666666666666663"/>
    <n v="11"/>
    <n v="16.5"/>
  </r>
  <r>
    <s v="MAYNAS"/>
    <s v="BELEN"/>
    <x v="4"/>
    <x v="5"/>
    <n v="49"/>
    <s v="P.S. I-1 "/>
    <x v="37"/>
    <n v="4"/>
    <n v="7"/>
    <n v="1.75"/>
  </r>
  <r>
    <s v="MAYNAS"/>
    <s v="IQUITOS"/>
    <x v="4"/>
    <x v="5"/>
    <n v="50"/>
    <s v="P.S. I-1 "/>
    <x v="38"/>
    <n v="14"/>
    <n v="20"/>
    <n v="1.4285714285714286"/>
  </r>
  <r>
    <s v="MAYNAS"/>
    <s v="BELEN"/>
    <x v="4"/>
    <x v="5"/>
    <n v="51"/>
    <s v="C.S. I-3 "/>
    <x v="39"/>
    <n v="89.666666666666671"/>
    <n v="43"/>
    <n v="0.4795539033457249"/>
  </r>
  <r>
    <s v="MAYNAS"/>
    <s v="BELEN"/>
    <x v="4"/>
    <x v="5"/>
    <n v="52"/>
    <s v="P.S. I-1 "/>
    <x v="40"/>
    <n v="5.666666666666667"/>
    <n v="2"/>
    <n v="0.3529411764705882"/>
  </r>
  <r>
    <s v="MAYNAS"/>
    <s v="BELEN"/>
    <x v="4"/>
    <x v="5"/>
    <n v="275"/>
    <s v="C.S. I-3 "/>
    <x v="41"/>
    <n v="138"/>
    <n v="82"/>
    <n v="0.59420289855072461"/>
  </r>
  <r>
    <s v="MAYNAS"/>
    <s v="IQUITOS"/>
    <x v="4"/>
    <x v="5"/>
    <n v="276"/>
    <s v="P.S. I-1 "/>
    <x v="42"/>
    <n v="15.333333333333334"/>
    <n v="6"/>
    <n v="0.39130434782608692"/>
  </r>
  <r>
    <s v="MAYNAS"/>
    <s v="BELEN"/>
    <x v="4"/>
    <x v="5"/>
    <n v="6848"/>
    <s v="P.S. I-1 "/>
    <x v="43"/>
    <n v="0.33333333333333331"/>
    <n v="0"/>
    <n v="0"/>
  </r>
  <r>
    <s v="MAYNAS"/>
    <s v="BELEN"/>
    <x v="4"/>
    <x v="5"/>
    <n v="7221"/>
    <s v="P.S. I-1 "/>
    <x v="44"/>
    <n v="15.666666666666666"/>
    <n v="16"/>
    <n v="1.021276595744681"/>
  </r>
  <r>
    <s v="REQUENA"/>
    <s v="MAQUIA"/>
    <x v="5"/>
    <x v="6"/>
    <n v="142"/>
    <s v="P.S. I-1 "/>
    <x v="45"/>
    <n v="1.3333333333333333"/>
    <n v="0"/>
    <n v="0"/>
  </r>
  <r>
    <s v="REQUENA"/>
    <s v="MAQUIA"/>
    <x v="5"/>
    <x v="6"/>
    <n v="143"/>
    <s v="P.S. I-1 "/>
    <x v="46"/>
    <n v="6.666666666666667"/>
    <n v="0"/>
    <n v="0"/>
  </r>
  <r>
    <s v="REQUENA"/>
    <s v="MAQUIA"/>
    <x v="5"/>
    <x v="6"/>
    <n v="144"/>
    <s v="P.S. I-1"/>
    <x v="47"/>
    <n v="0.33333333333333331"/>
    <n v="0"/>
    <n v="0"/>
  </r>
  <r>
    <s v="REQUENA"/>
    <s v="MAQUIA"/>
    <x v="5"/>
    <x v="6"/>
    <n v="145"/>
    <s v="P.S. I-1"/>
    <x v="48"/>
    <n v="3.3333333333333335"/>
    <n v="0"/>
    <n v="0"/>
  </r>
  <r>
    <s v="REQUENA"/>
    <s v="PUINAHUA"/>
    <x v="5"/>
    <x v="6"/>
    <n v="146"/>
    <s v="C.S. I-3 "/>
    <x v="49"/>
    <n v="16"/>
    <n v="0"/>
    <n v="0"/>
  </r>
  <r>
    <s v="REQUENA"/>
    <s v="PUINAHUA"/>
    <x v="5"/>
    <x v="6"/>
    <n v="147"/>
    <s v="P.S. I-1 "/>
    <x v="50"/>
    <n v="3"/>
    <n v="0"/>
    <n v="0"/>
  </r>
  <r>
    <s v="REQUENA"/>
    <s v="PUINAHUA"/>
    <x v="5"/>
    <x v="6"/>
    <n v="148"/>
    <s v="P.S. I-1"/>
    <x v="51"/>
    <n v="1.3333333333333333"/>
    <n v="0"/>
    <n v="0"/>
  </r>
  <r>
    <s v="REQUENA"/>
    <s v="PUINAHUA"/>
    <x v="5"/>
    <x v="6"/>
    <n v="149"/>
    <s v="P.S. I-1"/>
    <x v="52"/>
    <n v="2.3333333333333335"/>
    <n v="0"/>
    <n v="0"/>
  </r>
  <r>
    <s v="R.CASTILLA"/>
    <s v="RAMON CASTILLA"/>
    <x v="6"/>
    <x v="7"/>
    <n v="76"/>
    <s v="P.S. I-1 "/>
    <x v="53"/>
    <n v="12.333333333333334"/>
    <n v="7"/>
    <n v="0.56756756756756754"/>
  </r>
  <r>
    <s v="R.CASTILLA"/>
    <s v="RAMON CASTILLA"/>
    <x v="6"/>
    <x v="7"/>
    <n v="118"/>
    <s v="C.S. I-4 "/>
    <x v="54"/>
    <n v="107.66666666666667"/>
    <n v="26"/>
    <n v="0.24148606811145509"/>
  </r>
  <r>
    <s v="R.CASTILLA"/>
    <s v="RAMON CASTILLA"/>
    <x v="6"/>
    <x v="7"/>
    <n v="119"/>
    <s v="P.S. I-1 "/>
    <x v="55"/>
    <n v="3.3333333333333335"/>
    <n v="1"/>
    <n v="0.3"/>
  </r>
  <r>
    <s v="R.CASTILLA"/>
    <s v="RAMON CASTILLA"/>
    <x v="6"/>
    <x v="7"/>
    <n v="120"/>
    <s v="P.S. I-1 "/>
    <x v="56"/>
    <n v="26"/>
    <n v="1"/>
    <n v="3.8461538461538464E-2"/>
  </r>
  <r>
    <s v="R.CASTILLA"/>
    <s v="RAMON CASTILLA"/>
    <x v="6"/>
    <x v="7"/>
    <n v="121"/>
    <s v="P.S. I-1 "/>
    <x v="57"/>
    <n v="61.666666666666664"/>
    <n v="3"/>
    <n v="4.8648648648648651E-2"/>
  </r>
  <r>
    <s v="DATEM"/>
    <s v="CAHUAPANAS"/>
    <x v="1"/>
    <x v="8"/>
    <n v="240"/>
    <s v="P.S. I-2 "/>
    <x v="58"/>
    <n v="21.333333333333332"/>
    <n v="6"/>
    <n v="0.28125"/>
  </r>
  <r>
    <s v="DATEM"/>
    <s v="CAHUAPANAS"/>
    <x v="1"/>
    <x v="8"/>
    <n v="241"/>
    <s v="P.S. I-1 "/>
    <x v="59"/>
    <n v="13.333333333333334"/>
    <n v="8"/>
    <n v="0.6"/>
  </r>
  <r>
    <s v="DATEM"/>
    <s v="CAHUAPANAS"/>
    <x v="1"/>
    <x v="8"/>
    <n v="242"/>
    <s v="P.S. I-1 "/>
    <x v="60"/>
    <n v="27"/>
    <n v="2"/>
    <n v="7.407407407407407E-2"/>
  </r>
  <r>
    <s v="DATEM"/>
    <s v="CAHUAPANAS"/>
    <x v="1"/>
    <x v="8"/>
    <n v="243"/>
    <s v="P.S. I-1 "/>
    <x v="61"/>
    <n v="12.333333333333334"/>
    <n v="7"/>
    <n v="0.56756756756756754"/>
  </r>
  <r>
    <s v="DATEM"/>
    <s v="CAHUAPANAS"/>
    <x v="1"/>
    <x v="8"/>
    <n v="244"/>
    <s v="P.S. I-1 "/>
    <x v="62"/>
    <n v="10"/>
    <n v="2"/>
    <n v="0.2"/>
  </r>
  <r>
    <s v="DATEM"/>
    <s v="CAHUAPANAS"/>
    <x v="1"/>
    <x v="8"/>
    <n v="245"/>
    <s v="P.S. I-1 "/>
    <x v="63"/>
    <n v="1.3333333333333333"/>
    <n v="3"/>
    <n v="2.25"/>
  </r>
  <r>
    <s v="DATEM"/>
    <s v="CAHUAPANAS"/>
    <x v="1"/>
    <x v="8"/>
    <n v="6847"/>
    <s v="P.S. I-1 "/>
    <x v="64"/>
    <n v="12.666666666666666"/>
    <n v="12"/>
    <n v="0.94736842105263164"/>
  </r>
  <r>
    <s v="UCAYALI"/>
    <s v="CONTAMANA"/>
    <x v="7"/>
    <x v="9"/>
    <n v="162"/>
    <s v="C.S. I-4 "/>
    <x v="65"/>
    <n v="69.333333333333329"/>
    <n v="12"/>
    <n v="0.1730769230769231"/>
  </r>
  <r>
    <s v="UCAYALI"/>
    <s v="CONTAMANA"/>
    <x v="7"/>
    <x v="9"/>
    <n v="163"/>
    <s v="P.S. I-1 "/>
    <x v="66"/>
    <n v="14.333333333333334"/>
    <n v="16"/>
    <n v="1.1162790697674418"/>
  </r>
  <r>
    <s v="UCAYALI"/>
    <s v="CONTAMANA"/>
    <x v="7"/>
    <x v="9"/>
    <n v="164"/>
    <s v="P.S. I-1 "/>
    <x v="67"/>
    <n v="12"/>
    <n v="6"/>
    <n v="0.5"/>
  </r>
  <r>
    <s v="UCAYALI"/>
    <s v="CONTAMANA"/>
    <x v="7"/>
    <x v="9"/>
    <n v="165"/>
    <s v="P.S. I-1 "/>
    <x v="68"/>
    <n v="12"/>
    <n v="3"/>
    <n v="0.25"/>
  </r>
  <r>
    <s v="UCAYALI"/>
    <s v="CONTAMANA"/>
    <x v="7"/>
    <x v="9"/>
    <n v="166"/>
    <s v="P.S. I-1 "/>
    <x v="69"/>
    <n v="4.333333333333333"/>
    <n v="7"/>
    <n v="1.6153846153846154"/>
  </r>
  <r>
    <s v="UCAYALI"/>
    <s v="CONTAMANA"/>
    <x v="7"/>
    <x v="9"/>
    <n v="167"/>
    <s v="P.S. I-1 "/>
    <x v="70"/>
    <n v="8.3333333333333339"/>
    <n v="0"/>
    <n v="0"/>
  </r>
  <r>
    <s v="UCAYALI"/>
    <s v="CONTAMANA"/>
    <x v="7"/>
    <x v="9"/>
    <n v="168"/>
    <s v="P.S. I-1"/>
    <x v="71"/>
    <n v="19.666666666666668"/>
    <n v="5"/>
    <n v="0.25423728813559321"/>
  </r>
  <r>
    <s v="UCAYALI"/>
    <s v="CONTAMANA"/>
    <x v="7"/>
    <x v="9"/>
    <n v="169"/>
    <s v="P.S. I-1 "/>
    <x v="72"/>
    <n v="20"/>
    <n v="2"/>
    <n v="0.1"/>
  </r>
  <r>
    <s v="UCAYALI"/>
    <s v="INAHUAYA"/>
    <x v="7"/>
    <x v="9"/>
    <n v="170"/>
    <s v="P.S. I-2 "/>
    <x v="73"/>
    <n v="12"/>
    <n v="16"/>
    <n v="1.3333333333333333"/>
  </r>
  <r>
    <s v="UCAYALI"/>
    <s v="PAMPA HERMOSA"/>
    <x v="7"/>
    <x v="9"/>
    <n v="176"/>
    <s v="C.S. I-3"/>
    <x v="74"/>
    <n v="18.666666666666668"/>
    <n v="8"/>
    <n v="0.42857142857142855"/>
  </r>
  <r>
    <s v="UCAYALI"/>
    <s v="VARGAS GUERRA"/>
    <x v="7"/>
    <x v="9"/>
    <n v="185"/>
    <s v="C.S. I-3 "/>
    <x v="75"/>
    <n v="40.666666666666664"/>
    <n v="25"/>
    <n v="0.61475409836065575"/>
  </r>
  <r>
    <s v="UCAYALI"/>
    <s v="CONTAMANA"/>
    <x v="7"/>
    <x v="9"/>
    <n v="294"/>
    <s v="P.S. I-1 "/>
    <x v="76"/>
    <n v="1"/>
    <n v="1"/>
    <n v="1"/>
  </r>
  <r>
    <s v="UCAYALI"/>
    <s v="CONTAMANA"/>
    <x v="7"/>
    <x v="9"/>
    <n v="295"/>
    <s v="P.S. I-1 "/>
    <x v="77"/>
    <n v="3.6666666666666665"/>
    <n v="2"/>
    <n v="0.54545454545454553"/>
  </r>
  <r>
    <s v="UCAYALI"/>
    <s v="PAMPA HERMOSA"/>
    <x v="7"/>
    <x v="9"/>
    <n v="298"/>
    <s v="P.S. I-1 "/>
    <x v="78"/>
    <n v="6"/>
    <n v="6"/>
    <n v="1"/>
  </r>
  <r>
    <s v="UCAYALI"/>
    <s v="CONTAMANA"/>
    <x v="7"/>
    <x v="9"/>
    <n v="6763"/>
    <s v="P.S. I-1"/>
    <x v="79"/>
    <n v="0"/>
    <n v="0"/>
    <n v="0"/>
  </r>
  <r>
    <s v="UCAYALI"/>
    <s v="PAMPA HERMOSA"/>
    <x v="7"/>
    <x v="9"/>
    <n v="14253"/>
    <s v="P.S. I-1"/>
    <x v="80"/>
    <n v="11"/>
    <n v="0"/>
    <n v="0"/>
  </r>
  <r>
    <s v="UCAYALI"/>
    <s v="INAHUAYA"/>
    <x v="7"/>
    <x v="9"/>
    <n v="17455"/>
    <s v="P.S. I-1"/>
    <x v="81"/>
    <n v="11"/>
    <n v="12"/>
    <n v="1.0909090909090908"/>
  </r>
  <r>
    <s v="LORETO"/>
    <s v="TIGRE"/>
    <x v="8"/>
    <x v="10"/>
    <n v="101"/>
    <s v="C.S. I-3 "/>
    <x v="82"/>
    <n v="52"/>
    <n v="34"/>
    <n v="0.65384615384615385"/>
  </r>
  <r>
    <s v="LORETO"/>
    <s v="TIGRE"/>
    <x v="8"/>
    <x v="10"/>
    <n v="102"/>
    <s v="P.S. I-1 "/>
    <x v="83"/>
    <n v="37.666666666666664"/>
    <n v="21"/>
    <n v="0.5575221238938054"/>
  </r>
  <r>
    <s v="LORETO"/>
    <s v="TIGRE"/>
    <x v="8"/>
    <x v="10"/>
    <n v="103"/>
    <s v="P.S. I-1 "/>
    <x v="84"/>
    <n v="8.6666666666666661"/>
    <n v="2"/>
    <n v="0.23076923076923078"/>
  </r>
  <r>
    <s v="LORETO"/>
    <s v="TIGRE"/>
    <x v="8"/>
    <x v="10"/>
    <n v="104"/>
    <s v="P.S. I-1 "/>
    <x v="85"/>
    <n v="59.333333333333336"/>
    <n v="26"/>
    <n v="0.4382022471910112"/>
  </r>
  <r>
    <s v="LORETO"/>
    <s v="TIGRE"/>
    <x v="8"/>
    <x v="10"/>
    <n v="289"/>
    <s v="P.S. I-1 "/>
    <x v="86"/>
    <n v="32.666666666666664"/>
    <n v="8"/>
    <n v="0.24489795918367349"/>
  </r>
  <r>
    <s v="LORETO"/>
    <s v="TIGRE"/>
    <x v="8"/>
    <x v="10"/>
    <n v="14717"/>
    <s v="P.S. I-1 "/>
    <x v="87"/>
    <n v="13.666666666666666"/>
    <n v="3"/>
    <n v="0.21951219512195122"/>
  </r>
  <r>
    <s v="LORETO"/>
    <s v="TIGRE"/>
    <x v="8"/>
    <x v="10"/>
    <n v="18573"/>
    <s v="P.S. I-1 "/>
    <x v="88"/>
    <n v="27.333333333333332"/>
    <n v="26"/>
    <n v="0.95121951219512202"/>
  </r>
  <r>
    <s v="MAYNAS"/>
    <s v="ALTO NANAY"/>
    <x v="4"/>
    <x v="11"/>
    <n v="4"/>
    <s v="C.S. I-3 "/>
    <x v="89"/>
    <n v="7.333333333333333"/>
    <n v="6"/>
    <n v="0.81818181818181823"/>
  </r>
  <r>
    <s v="MAYNAS"/>
    <s v="ALTO NANAY"/>
    <x v="4"/>
    <x v="11"/>
    <n v="5"/>
    <s v="P.S. I-1 "/>
    <x v="90"/>
    <n v="8.3333333333333339"/>
    <n v="12"/>
    <n v="1.44"/>
  </r>
  <r>
    <s v="MAYNAS"/>
    <s v="ALTO NANAY"/>
    <x v="4"/>
    <x v="11"/>
    <n v="6"/>
    <s v="P.S. I-1"/>
    <x v="91"/>
    <n v="8.3333333333333339"/>
    <n v="6"/>
    <n v="0.72"/>
  </r>
  <r>
    <s v="MAYNAS"/>
    <s v="IQUITOS"/>
    <x v="4"/>
    <x v="11"/>
    <n v="7"/>
    <s v="C.S. I-4 "/>
    <x v="92"/>
    <n v="109.33333333333333"/>
    <n v="62"/>
    <n v="0.56707317073170738"/>
  </r>
  <r>
    <s v="MAYNAS"/>
    <s v="IQUITOS"/>
    <x v="4"/>
    <x v="11"/>
    <n v="8"/>
    <s v="C.S. I-3 "/>
    <x v="93"/>
    <n v="101.66666666666667"/>
    <n v="42"/>
    <n v="0.41311475409836063"/>
  </r>
  <r>
    <s v="MAYNAS"/>
    <s v="IQUITOS"/>
    <x v="4"/>
    <x v="11"/>
    <n v="11"/>
    <s v="P.S. I-1 "/>
    <x v="94"/>
    <n v="28.333333333333332"/>
    <n v="9"/>
    <n v="0.31764705882352945"/>
  </r>
  <r>
    <s v="MAYNAS"/>
    <s v="IQUITOS"/>
    <x v="4"/>
    <x v="11"/>
    <n v="12"/>
    <s v="P.S. I-1"/>
    <x v="95"/>
    <n v="8.6666666666666661"/>
    <n v="5"/>
    <n v="0.57692307692307698"/>
  </r>
  <r>
    <s v="MAYNAS"/>
    <s v="IQUITOS"/>
    <x v="4"/>
    <x v="11"/>
    <n v="15"/>
    <s v="P.S. I-1 "/>
    <x v="96"/>
    <n v="55"/>
    <n v="26"/>
    <n v="0.47272727272727272"/>
  </r>
  <r>
    <s v="MAYNAS"/>
    <s v="IQUITOS"/>
    <x v="4"/>
    <x v="11"/>
    <n v="270"/>
    <s v="P.S. I-1 "/>
    <x v="97"/>
    <n v="4"/>
    <n v="0"/>
    <n v="0"/>
  </r>
  <r>
    <s v="MAYNAS"/>
    <s v="ALTO NANAY"/>
    <x v="4"/>
    <x v="11"/>
    <n v="273"/>
    <s v="P.S. I-1 "/>
    <x v="98"/>
    <n v="1"/>
    <n v="4"/>
    <n v="4"/>
  </r>
  <r>
    <s v="MAYNAS"/>
    <s v="IQUITOS"/>
    <x v="4"/>
    <x v="11"/>
    <n v="6945"/>
    <s v="P.S. I-1"/>
    <x v="99"/>
    <n v="5"/>
    <n v="8"/>
    <n v="1.6"/>
  </r>
  <r>
    <s v="MAYNAS"/>
    <s v="IQUITOS"/>
    <x v="4"/>
    <x v="11"/>
    <n v="21334"/>
    <s v="P.S. I-1"/>
    <x v="100"/>
    <n v="13"/>
    <n v="4"/>
    <n v="0.30769230769230771"/>
  </r>
  <r>
    <s v="MAYNAS"/>
    <s v="SAN JUAN BAUTISTA"/>
    <x v="4"/>
    <x v="12"/>
    <n v="25"/>
    <s v="C.S. I-4 "/>
    <x v="101"/>
    <n v="189.33333333333334"/>
    <n v="35"/>
    <n v="0.18485915492957747"/>
  </r>
  <r>
    <s v="MAYNAS"/>
    <s v="SAN JUAN BAUTISTA"/>
    <x v="4"/>
    <x v="12"/>
    <n v="26"/>
    <s v="P.S. I-2 "/>
    <x v="102"/>
    <n v="69.333333333333329"/>
    <n v="54"/>
    <n v="0.77884615384615385"/>
  </r>
  <r>
    <s v="MAYNAS"/>
    <s v="SAN JUAN BAUTISTA"/>
    <x v="4"/>
    <x v="12"/>
    <n v="27"/>
    <s v="C.S. I-3 "/>
    <x v="103"/>
    <n v="91.666666666666671"/>
    <n v="35"/>
    <n v="0.38181818181818178"/>
  </r>
  <r>
    <s v="MAYNAS"/>
    <s v="SAN JUAN BAUTISTA"/>
    <x v="4"/>
    <x v="12"/>
    <n v="28"/>
    <s v="P.S. I-1 "/>
    <x v="104"/>
    <n v="18.666666666666668"/>
    <n v="6"/>
    <n v="0.3214285714285714"/>
  </r>
  <r>
    <s v="MAYNAS"/>
    <s v="SAN JUAN BAUTISTA"/>
    <x v="4"/>
    <x v="12"/>
    <n v="29"/>
    <s v="C.S. I-3 "/>
    <x v="105"/>
    <n v="73.333333333333329"/>
    <n v="2"/>
    <n v="2.7272727272727275E-2"/>
  </r>
  <r>
    <s v="MAYNAS"/>
    <s v="SAN JUAN BAUTISTA"/>
    <x v="4"/>
    <x v="12"/>
    <n v="30"/>
    <s v="P.S. I-2  "/>
    <x v="106"/>
    <n v="94.666666666666671"/>
    <n v="14"/>
    <n v="0.14788732394366197"/>
  </r>
  <r>
    <s v="MAYNAS"/>
    <s v="SAN JUAN BAUTISTA"/>
    <x v="4"/>
    <x v="12"/>
    <n v="31"/>
    <s v="P.S. I-2 "/>
    <x v="107"/>
    <n v="72"/>
    <n v="50"/>
    <n v="0.69444444444444442"/>
  </r>
  <r>
    <s v="MAYNAS"/>
    <s v="SAN JUAN BAUTISTA"/>
    <x v="4"/>
    <x v="12"/>
    <n v="32"/>
    <s v="P.S. I-2  "/>
    <x v="108"/>
    <n v="28.333333333333332"/>
    <n v="14"/>
    <n v="0.49411764705882355"/>
  </r>
  <r>
    <s v="MAYNAS"/>
    <s v="SAN JUAN BAUTISTA"/>
    <x v="4"/>
    <x v="12"/>
    <n v="33"/>
    <s v="P.S. I-2 "/>
    <x v="109"/>
    <n v="22.333333333333332"/>
    <n v="10"/>
    <n v="0.44776119402985076"/>
  </r>
  <r>
    <s v="MAYNAS"/>
    <s v="SAN JUAN BAUTISTA"/>
    <x v="4"/>
    <x v="12"/>
    <n v="34"/>
    <s v="P.S. I-1 "/>
    <x v="110"/>
    <n v="1.6666666666666667"/>
    <n v="0"/>
    <n v="0"/>
  </r>
  <r>
    <s v="MAYNAS"/>
    <s v="SAN JUAN BAUTISTA"/>
    <x v="4"/>
    <x v="12"/>
    <n v="35"/>
    <s v="P.S. I-1 "/>
    <x v="111"/>
    <n v="31.666666666666668"/>
    <n v="0"/>
    <n v="0"/>
  </r>
  <r>
    <s v="MAYNAS"/>
    <s v="SAN JUAN BAUTISTA"/>
    <x v="4"/>
    <x v="12"/>
    <n v="36"/>
    <s v="P.S. I-1 "/>
    <x v="112"/>
    <n v="11.333333333333334"/>
    <n v="9"/>
    <n v="0.79411764705882348"/>
  </r>
  <r>
    <s v="MAYNAS"/>
    <s v="SAN JUAN BAUTISTA"/>
    <x v="4"/>
    <x v="12"/>
    <n v="6693"/>
    <s v="P.S. I-2"/>
    <x v="113"/>
    <n v="75.333333333333329"/>
    <n v="30"/>
    <n v="0.39823008849557523"/>
  </r>
  <r>
    <s v="MAYNAS"/>
    <s v="SAN JUAN BAUTISTA"/>
    <x v="4"/>
    <x v="12"/>
    <n v="6694"/>
    <s v="P.S. I-1"/>
    <x v="114"/>
    <n v="22.666666666666668"/>
    <n v="12"/>
    <n v="0.52941176470588236"/>
  </r>
  <r>
    <s v="MAYNAS"/>
    <s v="SAN JUAN BAUTISTA"/>
    <x v="4"/>
    <x v="12"/>
    <n v="6794"/>
    <s v="P.S. I-2 "/>
    <x v="115"/>
    <n v="36.333333333333336"/>
    <n v="12"/>
    <n v="0.33027522935779813"/>
  </r>
  <r>
    <s v="MAYNAS"/>
    <s v="SAN JUAN BAUTISTA"/>
    <x v="4"/>
    <x v="12"/>
    <n v="6846"/>
    <s v="P.S. I-1 "/>
    <x v="116"/>
    <n v="13.666666666666666"/>
    <n v="5"/>
    <n v="0.36585365853658536"/>
  </r>
  <r>
    <s v="MAYNAS"/>
    <s v="SAN JUAN BAUTISTA"/>
    <x v="4"/>
    <x v="12"/>
    <n v="17213"/>
    <s v="P.S. I-1 "/>
    <x v="117"/>
    <n v="28.666666666666668"/>
    <n v="13"/>
    <n v="0.45348837209302323"/>
  </r>
  <r>
    <s v="R.CASTILLA"/>
    <s v="RAMON CASTILLA"/>
    <x v="6"/>
    <x v="13"/>
    <n v="122"/>
    <s v="P.S. I-1 "/>
    <x v="118"/>
    <n v="0.66666666666666663"/>
    <n v="0"/>
    <n v="0"/>
  </r>
  <r>
    <s v="R.CASTILLA"/>
    <s v="YAVARI"/>
    <x v="6"/>
    <x v="13"/>
    <n v="125"/>
    <s v="C.S. I-3"/>
    <x v="119"/>
    <n v="24.333333333333332"/>
    <n v="7"/>
    <n v="0.28767123287671237"/>
  </r>
  <r>
    <s v="R.CASTILLA"/>
    <s v="YAVARI"/>
    <x v="6"/>
    <x v="13"/>
    <n v="126"/>
    <s v="P.S. I-1 "/>
    <x v="120"/>
    <n v="2"/>
    <n v="8"/>
    <n v="4"/>
  </r>
  <r>
    <s v="R.CASTILLA"/>
    <s v="YAVARI"/>
    <x v="6"/>
    <x v="13"/>
    <n v="127"/>
    <s v="P.S. I-1 "/>
    <x v="121"/>
    <n v="2.3333333333333335"/>
    <n v="1"/>
    <n v="0.42857142857142855"/>
  </r>
  <r>
    <s v="R.CASTILLA"/>
    <s v="YAVARI"/>
    <x v="6"/>
    <x v="13"/>
    <n v="128"/>
    <s v="P.S. I-1 "/>
    <x v="122"/>
    <n v="1"/>
    <n v="12"/>
    <n v="12"/>
  </r>
  <r>
    <s v="R.CASTILLA"/>
    <s v="YAVARI"/>
    <x v="6"/>
    <x v="13"/>
    <n v="291"/>
    <s v="C.S. I-3 "/>
    <x v="123"/>
    <n v="32"/>
    <n v="0"/>
    <n v="0"/>
  </r>
  <r>
    <s v="R.CASTILLA"/>
    <s v="RAMON CASTILLA"/>
    <x v="6"/>
    <x v="13"/>
    <n v="292"/>
    <s v="P.S. I-1 "/>
    <x v="124"/>
    <n v="5.333333333333333"/>
    <n v="0"/>
    <n v="0"/>
  </r>
  <r>
    <s v="A.AMAZONAS"/>
    <s v="YURIMAGUAS"/>
    <x v="3"/>
    <x v="14"/>
    <n v="203"/>
    <s v="P.S. I-1 "/>
    <x v="125"/>
    <n v="0"/>
    <n v="0"/>
    <n v="0"/>
  </r>
  <r>
    <s v="A.AMAZONAS"/>
    <s v="JEBEROS"/>
    <x v="3"/>
    <x v="15"/>
    <n v="191"/>
    <s v="C.S. I-3 "/>
    <x v="126"/>
    <n v="37.666666666666664"/>
    <n v="33"/>
    <n v="0.87610619469026552"/>
  </r>
  <r>
    <s v="A.AMAZONAS"/>
    <s v="JEBEROS"/>
    <x v="3"/>
    <x v="15"/>
    <n v="192"/>
    <s v="P.S. I-1"/>
    <x v="127"/>
    <n v="12"/>
    <n v="2"/>
    <n v="0.16666666666666666"/>
  </r>
  <r>
    <s v="A.AMAZONAS"/>
    <s v="JEBEROS"/>
    <x v="1"/>
    <x v="4"/>
    <n v="6729"/>
    <s v="P.S. I-1"/>
    <x v="128"/>
    <n v="3.3333333333333335"/>
    <n v="4"/>
    <n v="1.2"/>
  </r>
  <r>
    <s v="A.AMAZONAS"/>
    <s v="JEBEROS"/>
    <x v="3"/>
    <x v="15"/>
    <n v="16653"/>
    <s v="P.S. I-1"/>
    <x v="129"/>
    <n v="5.666666666666667"/>
    <n v="1"/>
    <n v="0.1764705882352941"/>
  </r>
  <r>
    <s v="A.AMAZONAS"/>
    <s v="LAGUNAS"/>
    <x v="3"/>
    <x v="16"/>
    <n v="193"/>
    <s v="C.S. I-3 "/>
    <x v="130"/>
    <n v="124.33333333333333"/>
    <n v="54"/>
    <n v="0.43431635388739948"/>
  </r>
  <r>
    <s v="A.AMAZONAS"/>
    <s v="LAGUNAS"/>
    <x v="3"/>
    <x v="16"/>
    <n v="194"/>
    <s v="P.S. I-1 "/>
    <x v="131"/>
    <n v="14.666666666666666"/>
    <n v="5"/>
    <n v="0.34090909090909094"/>
  </r>
  <r>
    <s v="A.AMAZONAS"/>
    <s v="LAGUNAS"/>
    <x v="3"/>
    <x v="16"/>
    <n v="195"/>
    <s v="P.S. I-1"/>
    <x v="132"/>
    <n v="9"/>
    <n v="3"/>
    <n v="0.33333333333333331"/>
  </r>
  <r>
    <s v="A.AMAZONAS"/>
    <s v="LAGUNAS"/>
    <x v="3"/>
    <x v="16"/>
    <n v="196"/>
    <s v="P.S. I-1 "/>
    <x v="133"/>
    <n v="7.333333333333333"/>
    <n v="4"/>
    <n v="0.54545454545454553"/>
  </r>
  <r>
    <s v="A.AMAZONAS"/>
    <s v="LAGUNAS"/>
    <x v="3"/>
    <x v="16"/>
    <n v="197"/>
    <s v="P.S. I-1"/>
    <x v="134"/>
    <n v="19"/>
    <n v="12"/>
    <n v="0.63157894736842102"/>
  </r>
  <r>
    <s v="A.AMAZONAS"/>
    <s v="LAGUNAS"/>
    <x v="1"/>
    <x v="4"/>
    <n v="198"/>
    <s v="P.S. I-1"/>
    <x v="135"/>
    <n v="10"/>
    <n v="2"/>
    <n v="0.2"/>
  </r>
  <r>
    <s v="A.AMAZONAS"/>
    <s v="LAGUNAS"/>
    <x v="3"/>
    <x v="16"/>
    <n v="199"/>
    <s v="P.S. I-1"/>
    <x v="136"/>
    <n v="8.6666666666666661"/>
    <n v="4"/>
    <n v="0.46153846153846156"/>
  </r>
  <r>
    <s v="A.AMAZONAS"/>
    <s v="LAGUNAS"/>
    <x v="3"/>
    <x v="16"/>
    <n v="200"/>
    <s v="P.S. I-1"/>
    <x v="137"/>
    <n v="13"/>
    <n v="3"/>
    <n v="0.23076923076923078"/>
  </r>
  <r>
    <s v="A.AMAZONAS"/>
    <s v="LAGUNAS"/>
    <x v="3"/>
    <x v="16"/>
    <n v="201"/>
    <s v="P.S. I-1"/>
    <x v="138"/>
    <n v="7"/>
    <n v="0"/>
    <n v="0"/>
  </r>
  <r>
    <s v="A.AMAZONAS"/>
    <s v="LAGUNAS"/>
    <x v="3"/>
    <x v="16"/>
    <n v="16641"/>
    <s v="P.S. I-1"/>
    <x v="139"/>
    <n v="12.666666666666666"/>
    <n v="5"/>
    <n v="0.39473684210526316"/>
  </r>
  <r>
    <s v="A.AMAZONAS"/>
    <s v="LAGUNAS"/>
    <x v="3"/>
    <x v="16"/>
    <n v="16651"/>
    <s v="P.S. I-1"/>
    <x v="140"/>
    <n v="14.666666666666666"/>
    <n v="9"/>
    <n v="0.61363636363636365"/>
  </r>
  <r>
    <s v="DATEM"/>
    <s v="MANSERICHE"/>
    <x v="1"/>
    <x v="17"/>
    <n v="246"/>
    <s v="C.S. I-3 "/>
    <x v="141"/>
    <n v="46"/>
    <n v="23"/>
    <n v="0.5"/>
  </r>
  <r>
    <s v="DATEM"/>
    <s v="MANSERICHE"/>
    <x v="1"/>
    <x v="17"/>
    <n v="247"/>
    <s v="P.S. I-1"/>
    <x v="142"/>
    <n v="8"/>
    <n v="10"/>
    <n v="1.25"/>
  </r>
  <r>
    <s v="DATEM"/>
    <s v="MANSERICHE"/>
    <x v="1"/>
    <x v="17"/>
    <n v="248"/>
    <s v="P.S. I-1 "/>
    <x v="143"/>
    <n v="17"/>
    <n v="6"/>
    <n v="0.35294117647058826"/>
  </r>
  <r>
    <s v="DATEM"/>
    <s v="MANSERICHE"/>
    <x v="1"/>
    <x v="17"/>
    <n v="249"/>
    <s v="P.S. I-1 "/>
    <x v="144"/>
    <n v="55.666666666666664"/>
    <n v="25"/>
    <n v="0.44910179640718567"/>
  </r>
  <r>
    <s v="DATEM"/>
    <s v="MANSERICHE"/>
    <x v="1"/>
    <x v="17"/>
    <n v="250"/>
    <s v="P.S. I-1 "/>
    <x v="145"/>
    <n v="18.666666666666668"/>
    <n v="43"/>
    <n v="2.3035714285714284"/>
  </r>
  <r>
    <s v="DATEM"/>
    <s v="MANSERICHE"/>
    <x v="1"/>
    <x v="17"/>
    <n v="305"/>
    <s v="P.S. I-1 "/>
    <x v="146"/>
    <n v="11.666666666666666"/>
    <n v="0"/>
    <n v="0"/>
  </r>
  <r>
    <s v="DATEM"/>
    <s v="MANSERICHE"/>
    <x v="1"/>
    <x v="17"/>
    <n v="6688"/>
    <s v="P.S. I-1 "/>
    <x v="147"/>
    <n v="18.666666666666668"/>
    <n v="7"/>
    <n v="0.375"/>
  </r>
  <r>
    <s v="DATEM"/>
    <s v="MANSERICHE"/>
    <x v="1"/>
    <x v="17"/>
    <n v="6730"/>
    <s v="P.S. I-1 "/>
    <x v="148"/>
    <n v="14.666666666666666"/>
    <n v="15"/>
    <n v="1.0227272727272727"/>
  </r>
  <r>
    <s v="DATEM"/>
    <s v="MANSERICHE"/>
    <x v="1"/>
    <x v="17"/>
    <n v="6731"/>
    <s v="P.S. I-1 "/>
    <x v="149"/>
    <n v="94"/>
    <n v="4"/>
    <n v="4.2553191489361701E-2"/>
  </r>
  <r>
    <s v="DATEM"/>
    <s v="MANSERICHE"/>
    <x v="1"/>
    <x v="17"/>
    <n v="25127"/>
    <s v="P.S. I-1 "/>
    <x v="150"/>
    <n v="5.666666666666667"/>
    <n v="19"/>
    <n v="3.3529411764705879"/>
  </r>
  <r>
    <s v="DATEM"/>
    <s v="JEBEROS"/>
    <x v="1"/>
    <x v="15"/>
    <n v="25343"/>
    <s v="P.S. I-1 "/>
    <x v="151"/>
    <n v="6"/>
    <n v="0"/>
    <n v="0"/>
  </r>
  <r>
    <s v="LORETO"/>
    <s v="URARINAS"/>
    <x v="8"/>
    <x v="18"/>
    <n v="109"/>
    <s v="C.S. I-3 "/>
    <x v="152"/>
    <n v="45.333333333333336"/>
    <n v="41"/>
    <n v="0.90441176470588236"/>
  </r>
  <r>
    <s v="LORETO"/>
    <s v="URARINAS"/>
    <x v="8"/>
    <x v="18"/>
    <n v="110"/>
    <s v="P.S. I-1 "/>
    <x v="153"/>
    <n v="3"/>
    <n v="0"/>
    <n v="0"/>
  </r>
  <r>
    <s v="LORETO"/>
    <s v="URARINAS"/>
    <x v="8"/>
    <x v="18"/>
    <n v="111"/>
    <s v="P.S. I-1 "/>
    <x v="154"/>
    <n v="5.333333333333333"/>
    <n v="2"/>
    <n v="0.375"/>
  </r>
  <r>
    <s v="LORETO"/>
    <s v="URARINAS"/>
    <x v="8"/>
    <x v="18"/>
    <n v="112"/>
    <s v="P.S. I-1 "/>
    <x v="155"/>
    <n v="7.333333333333333"/>
    <n v="0"/>
    <n v="0"/>
  </r>
  <r>
    <s v="LORETO"/>
    <s v="URARINAS"/>
    <x v="8"/>
    <x v="18"/>
    <n v="288"/>
    <s v="P.S. I-1 "/>
    <x v="156"/>
    <n v="28.666666666666668"/>
    <n v="1"/>
    <n v="3.4883720930232558E-2"/>
  </r>
  <r>
    <s v="LORETO"/>
    <s v="URARINAS"/>
    <x v="8"/>
    <x v="18"/>
    <n v="6924"/>
    <s v="P.S. I-1 "/>
    <x v="157"/>
    <n v="7.666666666666667"/>
    <n v="0"/>
    <n v="0"/>
  </r>
  <r>
    <s v="LORETO"/>
    <s v="URARINAS"/>
    <x v="8"/>
    <x v="18"/>
    <n v="21486"/>
    <s v="P.S. I-2 "/>
    <x v="158"/>
    <n v="87"/>
    <n v="58"/>
    <n v="0.66666666666666663"/>
  </r>
  <r>
    <s v="MAYNAS"/>
    <s v="INDIANA"/>
    <x v="2"/>
    <x v="19"/>
    <n v="54"/>
    <s v="C.S. I-3 "/>
    <x v="159"/>
    <n v="94.666666666666671"/>
    <n v="16"/>
    <n v="0.16901408450704225"/>
  </r>
  <r>
    <s v="MAYNAS"/>
    <s v="INDIANA"/>
    <x v="2"/>
    <x v="19"/>
    <n v="55"/>
    <s v="P.S. I-1 "/>
    <x v="160"/>
    <n v="8.3333333333333339"/>
    <n v="12"/>
    <n v="1.44"/>
  </r>
  <r>
    <s v="MAYNAS"/>
    <s v="INDIANA"/>
    <x v="2"/>
    <x v="19"/>
    <n v="56"/>
    <s v="P.S. I-1 "/>
    <x v="161"/>
    <n v="18"/>
    <n v="6"/>
    <n v="0.33333333333333331"/>
  </r>
  <r>
    <s v="MAYNAS"/>
    <s v="INDIANA"/>
    <x v="2"/>
    <x v="19"/>
    <n v="57"/>
    <s v="P.S. I-1 "/>
    <x v="162"/>
    <n v="2"/>
    <n v="1"/>
    <n v="0.5"/>
  </r>
  <r>
    <s v="MAYNAS"/>
    <s v="INDIANA"/>
    <x v="2"/>
    <x v="19"/>
    <n v="58"/>
    <s v="P.S. I-1 "/>
    <x v="163"/>
    <n v="9.3333333333333339"/>
    <n v="6"/>
    <n v="0.64285714285714279"/>
  </r>
  <r>
    <s v="MAYNAS"/>
    <s v="INDIANA"/>
    <x v="2"/>
    <x v="19"/>
    <n v="59"/>
    <s v="P.S. I-1"/>
    <x v="164"/>
    <n v="8"/>
    <n v="7"/>
    <n v="0.875"/>
  </r>
  <r>
    <s v="MAYNAS"/>
    <s v="LAS AMAZONAS"/>
    <x v="2"/>
    <x v="19"/>
    <n v="60"/>
    <s v="C.S. I-3 "/>
    <x v="165"/>
    <n v="25"/>
    <n v="11"/>
    <n v="0.44"/>
  </r>
  <r>
    <s v="MAYNAS"/>
    <s v="LAS AMAZONAS"/>
    <x v="2"/>
    <x v="19"/>
    <n v="61"/>
    <s v="P.S. I-1 "/>
    <x v="166"/>
    <n v="12"/>
    <n v="7"/>
    <n v="0.58333333333333337"/>
  </r>
  <r>
    <s v="MAYNAS"/>
    <s v="LAS AMAZONAS"/>
    <x v="2"/>
    <x v="19"/>
    <n v="62"/>
    <s v="P.S. I-1 "/>
    <x v="167"/>
    <n v="3.6666666666666665"/>
    <n v="7"/>
    <n v="1.9090909090909092"/>
  </r>
  <r>
    <s v="MAYNAS"/>
    <s v="LAS AMAZONAS"/>
    <x v="2"/>
    <x v="19"/>
    <n v="63"/>
    <s v="C.S. I-3 "/>
    <x v="168"/>
    <n v="6.333333333333333"/>
    <n v="4"/>
    <n v="0.63157894736842113"/>
  </r>
  <r>
    <s v="MAYNAS"/>
    <s v="MAZAN"/>
    <x v="2"/>
    <x v="19"/>
    <n v="64"/>
    <s v="C.S. I-3"/>
    <x v="169"/>
    <n v="77"/>
    <n v="24"/>
    <n v="0.31168831168831168"/>
  </r>
  <r>
    <s v="MAYNAS"/>
    <s v="MAZAN"/>
    <x v="2"/>
    <x v="19"/>
    <n v="65"/>
    <s v="P.S. I-1 "/>
    <x v="170"/>
    <n v="18.666666666666668"/>
    <n v="4"/>
    <n v="0.21428571428571427"/>
  </r>
  <r>
    <s v="MAYNAS"/>
    <s v="MAZAN"/>
    <x v="2"/>
    <x v="19"/>
    <n v="279"/>
    <s v="P.S. I-1 "/>
    <x v="171"/>
    <n v="13.333333333333334"/>
    <n v="16"/>
    <n v="1.2"/>
  </r>
  <r>
    <s v="MAYNAS"/>
    <s v="MAZAN"/>
    <x v="2"/>
    <x v="19"/>
    <n v="280"/>
    <s v="P.S. I-1 "/>
    <x v="172"/>
    <n v="9.3333333333333339"/>
    <n v="4"/>
    <n v="0.42857142857142855"/>
  </r>
  <r>
    <s v="MAYNAS"/>
    <s v="MAZAN"/>
    <x v="2"/>
    <x v="19"/>
    <n v="281"/>
    <s v="P.S. I-1 "/>
    <x v="173"/>
    <n v="19.666666666666668"/>
    <n v="18"/>
    <n v="0.91525423728813549"/>
  </r>
  <r>
    <s v="MAYNAS"/>
    <s v="MAZAN"/>
    <x v="2"/>
    <x v="19"/>
    <n v="282"/>
    <s v="P.S. I-1 "/>
    <x v="174"/>
    <n v="21"/>
    <n v="10"/>
    <n v="0.47619047619047616"/>
  </r>
  <r>
    <s v="MAYNAS"/>
    <s v="INDIANA"/>
    <x v="2"/>
    <x v="19"/>
    <n v="6946"/>
    <s v="P.S. I-1 "/>
    <x v="175"/>
    <n v="8.3333333333333339"/>
    <n v="4"/>
    <n v="0.48"/>
  </r>
  <r>
    <s v="MAYNAS"/>
    <s v="MAZAN"/>
    <x v="2"/>
    <x v="19"/>
    <n v="13005"/>
    <s v="P.S. I-1 "/>
    <x v="176"/>
    <n v="5"/>
    <n v="7"/>
    <n v="1.4"/>
  </r>
  <r>
    <s v="DATEM"/>
    <s v="MORONA"/>
    <x v="1"/>
    <x v="20"/>
    <n v="251"/>
    <s v="C.S. I-3 "/>
    <x v="177"/>
    <n v="24.666666666666668"/>
    <n v="17"/>
    <n v="0.68918918918918914"/>
  </r>
  <r>
    <s v="DATEM"/>
    <s v="MORONA"/>
    <x v="1"/>
    <x v="20"/>
    <n v="252"/>
    <s v="P.S. I-1 "/>
    <x v="178"/>
    <n v="25.666666666666668"/>
    <n v="7"/>
    <n v="0.27272727272727271"/>
  </r>
  <r>
    <s v="DATEM"/>
    <s v="MORONA"/>
    <x v="1"/>
    <x v="20"/>
    <n v="253"/>
    <s v="P.S. I-1 "/>
    <x v="179"/>
    <n v="7"/>
    <n v="0"/>
    <n v="0"/>
  </r>
  <r>
    <s v="DATEM"/>
    <s v="MORONA"/>
    <x v="1"/>
    <x v="20"/>
    <n v="254"/>
    <s v="P.S. I-1"/>
    <x v="180"/>
    <n v="15.666666666666666"/>
    <n v="29"/>
    <n v="1.8510638297872342"/>
  </r>
  <r>
    <s v="DATEM"/>
    <s v="MORONA"/>
    <x v="1"/>
    <x v="20"/>
    <n v="255"/>
    <s v="P.S. I-1 "/>
    <x v="181"/>
    <n v="28.333333333333332"/>
    <n v="11"/>
    <n v="0.38823529411764707"/>
  </r>
  <r>
    <s v="DATEM"/>
    <s v="MORONA"/>
    <x v="1"/>
    <x v="20"/>
    <n v="256"/>
    <s v="P.S. I-1 "/>
    <x v="182"/>
    <n v="10"/>
    <n v="2"/>
    <n v="0.2"/>
  </r>
  <r>
    <s v="DATEM"/>
    <s v="MORONA"/>
    <x v="1"/>
    <x v="20"/>
    <n v="257"/>
    <s v="P.S. I-1"/>
    <x v="183"/>
    <n v="3.6666666666666665"/>
    <n v="5"/>
    <n v="1.3636363636363638"/>
  </r>
  <r>
    <s v="DATEM"/>
    <s v="MORONA"/>
    <x v="1"/>
    <x v="20"/>
    <n v="6826"/>
    <s v="P.S. I-1 "/>
    <x v="184"/>
    <n v="11.333333333333334"/>
    <n v="18"/>
    <n v="1.588235294117647"/>
  </r>
  <r>
    <s v="DATEM"/>
    <s v="MORONA"/>
    <x v="1"/>
    <x v="20"/>
    <n v="7014"/>
    <s v="P.S. I-1 "/>
    <x v="185"/>
    <n v="0.33333333333333331"/>
    <n v="0"/>
    <n v="0"/>
  </r>
  <r>
    <s v="DATEM"/>
    <s v="MORONA"/>
    <x v="1"/>
    <x v="20"/>
    <n v="11691"/>
    <s v="P.S. I-1"/>
    <x v="186"/>
    <n v="17.333333333333332"/>
    <n v="0"/>
    <n v="0"/>
  </r>
  <r>
    <s v="DATEM"/>
    <s v="MORONA"/>
    <x v="1"/>
    <x v="20"/>
    <n v="24414"/>
    <s v="P.S. I-1"/>
    <x v="187"/>
    <n v="1"/>
    <n v="0"/>
    <n v="0"/>
  </r>
  <r>
    <s v="LORETO"/>
    <s v="NAUTA"/>
    <x v="8"/>
    <x v="21"/>
    <n v="91"/>
    <s v="C.S. I-4 "/>
    <x v="188"/>
    <n v="55.333333333333336"/>
    <n v="25"/>
    <n v="0.45180722891566261"/>
  </r>
  <r>
    <s v="LORETO"/>
    <s v="NAUTA"/>
    <x v="8"/>
    <x v="21"/>
    <n v="92"/>
    <s v="P.S. I-1 "/>
    <x v="189"/>
    <n v="13.666666666666666"/>
    <n v="7"/>
    <n v="0.51219512195121952"/>
  </r>
  <r>
    <s v="LORETO"/>
    <s v="NAUTA"/>
    <x v="8"/>
    <x v="21"/>
    <n v="93"/>
    <s v="P.S. I-2"/>
    <x v="190"/>
    <n v="13.666666666666666"/>
    <n v="9"/>
    <n v="0.65853658536585369"/>
  </r>
  <r>
    <s v="LORETO"/>
    <s v="NAUTA"/>
    <x v="8"/>
    <x v="21"/>
    <n v="94"/>
    <s v="P.S. I-1 "/>
    <x v="191"/>
    <n v="13"/>
    <n v="6"/>
    <n v="0.46153846153846156"/>
  </r>
  <r>
    <s v="LORETO"/>
    <s v="NAUTA"/>
    <x v="8"/>
    <x v="21"/>
    <n v="95"/>
    <s v="P.S. I-1 "/>
    <x v="192"/>
    <n v="11.333333333333334"/>
    <n v="1"/>
    <n v="8.8235294117647051E-2"/>
  </r>
  <r>
    <s v="LORETO"/>
    <s v="NAUTA"/>
    <x v="8"/>
    <x v="21"/>
    <n v="96"/>
    <s v="P.S. I-1"/>
    <x v="193"/>
    <n v="6"/>
    <n v="1"/>
    <n v="0.16666666666666666"/>
  </r>
  <r>
    <s v="LORETO"/>
    <s v="NAUTA"/>
    <x v="8"/>
    <x v="21"/>
    <n v="97"/>
    <s v="P.S. I-1 "/>
    <x v="194"/>
    <n v="4"/>
    <n v="3"/>
    <n v="0.75"/>
  </r>
  <r>
    <s v="LORETO"/>
    <s v="PARINARI"/>
    <x v="8"/>
    <x v="21"/>
    <n v="98"/>
    <s v="C.S. I-3 "/>
    <x v="195"/>
    <n v="46.333333333333336"/>
    <n v="19"/>
    <n v="0.41007194244604317"/>
  </r>
  <r>
    <s v="LORETO"/>
    <s v="PARINARI"/>
    <x v="8"/>
    <x v="21"/>
    <n v="99"/>
    <s v="P.S. I-1 "/>
    <x v="196"/>
    <n v="4.333333333333333"/>
    <n v="1"/>
    <n v="0.23076923076923078"/>
  </r>
  <r>
    <s v="LORETO"/>
    <s v="PARINARI"/>
    <x v="8"/>
    <x v="21"/>
    <n v="100"/>
    <s v="P.S. I-1 "/>
    <x v="197"/>
    <n v="7"/>
    <n v="2"/>
    <n v="0.2857142857142857"/>
  </r>
  <r>
    <s v="LORETO"/>
    <s v="PARINARI"/>
    <x v="8"/>
    <x v="21"/>
    <n v="6728"/>
    <s v="P.S. I-1 "/>
    <x v="198"/>
    <n v="14.333333333333334"/>
    <n v="6"/>
    <n v="0.41860465116279066"/>
  </r>
  <r>
    <s v="LORETO"/>
    <s v="NAUTA"/>
    <x v="8"/>
    <x v="21"/>
    <n v="7041"/>
    <s v="P.S. I-1 "/>
    <x v="199"/>
    <n v="2.3333333333333335"/>
    <n v="0"/>
    <n v="0"/>
  </r>
  <r>
    <s v="LORETO"/>
    <s v="NAUTA"/>
    <x v="8"/>
    <x v="21"/>
    <n v="15306"/>
    <s v="P.S. I-1 "/>
    <x v="200"/>
    <n v="9"/>
    <n v="2"/>
    <n v="0.22222222222222221"/>
  </r>
  <r>
    <s v="LORETO"/>
    <s v="PARINARI"/>
    <x v="8"/>
    <x v="21"/>
    <n v="25007"/>
    <s v="P.S. I-1 "/>
    <x v="201"/>
    <n v="2.3333333333333335"/>
    <n v="2"/>
    <n v="0.8571428571428571"/>
  </r>
  <r>
    <s v="LORETO"/>
    <s v="NAUTA"/>
    <x v="8"/>
    <x v="21"/>
    <n v="25590"/>
    <s v="P.S. I-1 "/>
    <x v="202"/>
    <n v="12"/>
    <n v="1"/>
    <n v="8.3333333333333329E-2"/>
  </r>
  <r>
    <s v="UCAYALI"/>
    <s v="PADRE MARQUEZ"/>
    <x v="7"/>
    <x v="22"/>
    <n v="171"/>
    <s v="C.S. I-3 "/>
    <x v="203"/>
    <n v="31.333333333333332"/>
    <n v="3"/>
    <n v="9.5744680851063829E-2"/>
  </r>
  <r>
    <s v="UCAYALI"/>
    <s v="PADRE MARQUEZ"/>
    <x v="7"/>
    <x v="22"/>
    <n v="172"/>
    <s v="P.S. I-1 "/>
    <x v="204"/>
    <n v="14.333333333333334"/>
    <n v="13"/>
    <n v="0.90697674418604646"/>
  </r>
  <r>
    <s v="UCAYALI"/>
    <s v="PADRE MARQUEZ"/>
    <x v="7"/>
    <x v="22"/>
    <n v="173"/>
    <s v="P.S. I-1 "/>
    <x v="205"/>
    <n v="7.666666666666667"/>
    <n v="4"/>
    <n v="0.52173913043478259"/>
  </r>
  <r>
    <s v="UCAYALI"/>
    <s v="PADRE MARQUEZ"/>
    <x v="7"/>
    <x v="22"/>
    <n v="174"/>
    <s v="P.S. I-1 "/>
    <x v="206"/>
    <n v="11"/>
    <n v="2"/>
    <n v="0.18181818181818182"/>
  </r>
  <r>
    <s v="UCAYALI"/>
    <s v="PADRE MARQUEZ"/>
    <x v="7"/>
    <x v="22"/>
    <n v="175"/>
    <s v="P.S. I-1 "/>
    <x v="207"/>
    <n v="17.666666666666668"/>
    <n v="8"/>
    <n v="0.45283018867924524"/>
  </r>
  <r>
    <s v="UCAYALI"/>
    <s v="PADRE MARQUEZ"/>
    <x v="7"/>
    <x v="22"/>
    <n v="7035"/>
    <s v="P.S. I-1 "/>
    <x v="208"/>
    <n v="6.666666666666667"/>
    <n v="0"/>
    <n v="0"/>
  </r>
  <r>
    <s v="DATEM"/>
    <s v="PASTAZA"/>
    <x v="1"/>
    <x v="23"/>
    <n v="261"/>
    <s v="P.S. I-2"/>
    <x v="209"/>
    <n v="37.333333333333336"/>
    <n v="26"/>
    <n v="0.6964285714285714"/>
  </r>
  <r>
    <s v="DATEM"/>
    <s v="PASTAZA"/>
    <x v="1"/>
    <x v="23"/>
    <n v="262"/>
    <s v="P.S. I-2"/>
    <x v="210"/>
    <n v="8.3333333333333339"/>
    <n v="1"/>
    <n v="0.12"/>
  </r>
  <r>
    <s v="DATEM"/>
    <s v="PASTAZA"/>
    <x v="1"/>
    <x v="23"/>
    <n v="266"/>
    <s v="P.S. I-1 "/>
    <x v="211"/>
    <n v="51.666666666666664"/>
    <n v="3"/>
    <n v="5.8064516129032261E-2"/>
  </r>
  <r>
    <s v="DATEM"/>
    <s v="PASTAZA"/>
    <x v="1"/>
    <x v="23"/>
    <n v="267"/>
    <s v="P.S. I-1 "/>
    <x v="212"/>
    <n v="19.666666666666668"/>
    <n v="1"/>
    <n v="5.084745762711864E-2"/>
  </r>
  <r>
    <s v="DATEM"/>
    <s v="PASTAZA"/>
    <x v="1"/>
    <x v="23"/>
    <n v="268"/>
    <s v="C.S. I-3 "/>
    <x v="213"/>
    <n v="61"/>
    <n v="4"/>
    <n v="6.5573770491803282E-2"/>
  </r>
  <r>
    <s v="DATEM"/>
    <s v="PASTAZA"/>
    <x v="1"/>
    <x v="23"/>
    <n v="269"/>
    <s v="P.S. I-1 "/>
    <x v="214"/>
    <n v="17.333333333333332"/>
    <n v="0"/>
    <n v="0"/>
  </r>
  <r>
    <s v="DATEM"/>
    <s v="PASTAZA"/>
    <x v="1"/>
    <x v="23"/>
    <n v="6740"/>
    <s v="P.S. I-1 "/>
    <x v="215"/>
    <n v="6.333333333333333"/>
    <n v="22"/>
    <n v="3.4736842105263159"/>
  </r>
  <r>
    <s v="DATEM"/>
    <s v="PASTAZA"/>
    <x v="1"/>
    <x v="23"/>
    <n v="11690"/>
    <s v="P.S. I-1 "/>
    <x v="216"/>
    <n v="21.666666666666668"/>
    <n v="3"/>
    <n v="0.13846153846153844"/>
  </r>
  <r>
    <s v="DATEM"/>
    <s v="PASTAZA"/>
    <x v="1"/>
    <x v="23"/>
    <n v="15140"/>
    <s v="P.S. I-1 "/>
    <x v="217"/>
    <n v="18.666666666666668"/>
    <n v="6"/>
    <n v="0.3214285714285714"/>
  </r>
  <r>
    <s v="R.CASTILLA"/>
    <s v="PEBAS"/>
    <x v="6"/>
    <x v="24"/>
    <n v="113"/>
    <s v="C.S. I-3 "/>
    <x v="218"/>
    <n v="33.666666666666664"/>
    <n v="56"/>
    <n v="1.6633663366336635"/>
  </r>
  <r>
    <s v="R.CASTILLA"/>
    <s v="PEBAS"/>
    <x v="6"/>
    <x v="24"/>
    <n v="114"/>
    <s v="P.S. I-1"/>
    <x v="219"/>
    <n v="5.333333333333333"/>
    <n v="0"/>
    <n v="0"/>
  </r>
  <r>
    <s v="R.CASTILLA"/>
    <s v="PEBAS"/>
    <x v="6"/>
    <x v="24"/>
    <n v="115"/>
    <s v="P.S. I-1 "/>
    <x v="220"/>
    <n v="1.6666666666666667"/>
    <n v="3"/>
    <n v="1.7999999999999998"/>
  </r>
  <r>
    <s v="R.CASTILLA"/>
    <s v="PEBAS"/>
    <x v="6"/>
    <x v="24"/>
    <n v="116"/>
    <s v="P.S. I-1 "/>
    <x v="221"/>
    <n v="7"/>
    <n v="8"/>
    <n v="1.1428571428571428"/>
  </r>
  <r>
    <s v="R.CASTILLA"/>
    <s v="PEBAS"/>
    <x v="6"/>
    <x v="24"/>
    <n v="117"/>
    <s v="P.S. I-1 "/>
    <x v="222"/>
    <n v="6"/>
    <n v="5"/>
    <n v="0.83333333333333337"/>
  </r>
  <r>
    <s v="R.CASTILLA"/>
    <s v="PEBAS"/>
    <x v="6"/>
    <x v="24"/>
    <n v="6689"/>
    <s v="P.S. I-1 "/>
    <x v="223"/>
    <n v="7.333333333333333"/>
    <n v="11"/>
    <n v="1.5"/>
  </r>
  <r>
    <s v="R.CASTILLA"/>
    <s v="PEBAS"/>
    <x v="6"/>
    <x v="24"/>
    <n v="10488"/>
    <s v="P.S. I-1 "/>
    <x v="224"/>
    <n v="5.666666666666667"/>
    <n v="1"/>
    <n v="0.1764705882352941"/>
  </r>
  <r>
    <s v="R.CASTILLA"/>
    <s v="PEBAS"/>
    <x v="6"/>
    <x v="25"/>
    <n v="24047"/>
    <s v="P.S. I-1 "/>
    <x v="225"/>
    <n v="3.3333333333333335"/>
    <n v="0"/>
    <n v="0"/>
  </r>
  <r>
    <s v="MAYNAS"/>
    <s v="IQUITOS"/>
    <x v="4"/>
    <x v="26"/>
    <n v="9"/>
    <s v="C.S. I-3 "/>
    <x v="226"/>
    <n v="105.66666666666667"/>
    <n v="67"/>
    <n v="0.63406940063091477"/>
  </r>
  <r>
    <s v="MAYNAS"/>
    <s v="IQUITOS"/>
    <x v="4"/>
    <x v="26"/>
    <n v="10"/>
    <s v="P.S. I-2 "/>
    <x v="227"/>
    <n v="51.666666666666664"/>
    <n v="42"/>
    <n v="0.81290322580645169"/>
  </r>
  <r>
    <s v="MAYNAS"/>
    <s v="IQUITOS"/>
    <x v="4"/>
    <x v="26"/>
    <n v="13"/>
    <s v="P.S. I-2"/>
    <x v="228"/>
    <n v="45.333333333333336"/>
    <n v="29"/>
    <n v="0.63970588235294112"/>
  </r>
  <r>
    <s v="MAYNAS"/>
    <s v="IQUITOS"/>
    <x v="4"/>
    <x v="26"/>
    <n v="14"/>
    <s v="P.S. I-2 "/>
    <x v="229"/>
    <n v="60.333333333333336"/>
    <n v="25"/>
    <n v="0.4143646408839779"/>
  </r>
  <r>
    <s v="MAYNAS"/>
    <s v="PUNCHANA"/>
    <x v="4"/>
    <x v="26"/>
    <n v="16"/>
    <s v="C.S. I-4 "/>
    <x v="230"/>
    <n v="196"/>
    <n v="94"/>
    <n v="0.47959183673469385"/>
  </r>
  <r>
    <s v="MAYNAS"/>
    <s v="PUNCHANA"/>
    <x v="4"/>
    <x v="26"/>
    <n v="17"/>
    <s v="P.S. I-2 "/>
    <x v="231"/>
    <n v="22.333333333333332"/>
    <n v="8"/>
    <n v="0.35820895522388063"/>
  </r>
  <r>
    <s v="MAYNAS"/>
    <s v="PUNCHANA"/>
    <x v="4"/>
    <x v="26"/>
    <n v="18"/>
    <s v="P.S. I-1 "/>
    <x v="232"/>
    <n v="4"/>
    <n v="6"/>
    <n v="1.5"/>
  </r>
  <r>
    <s v="MAYNAS"/>
    <s v="PUNCHANA"/>
    <x v="4"/>
    <x v="26"/>
    <n v="19"/>
    <s v="P.S. I-1 "/>
    <x v="233"/>
    <n v="2.6666666666666665"/>
    <n v="1"/>
    <n v="0.375"/>
  </r>
  <r>
    <s v="MAYNAS"/>
    <s v="PUNCHANA"/>
    <x v="4"/>
    <x v="26"/>
    <n v="20"/>
    <s v="P.S. I-1 "/>
    <x v="234"/>
    <n v="10.666666666666666"/>
    <n v="2"/>
    <n v="0.1875"/>
  </r>
  <r>
    <s v="MAYNAS"/>
    <s v="PUNCHANA"/>
    <x v="4"/>
    <x v="26"/>
    <n v="21"/>
    <s v="P.S. I-1 "/>
    <x v="235"/>
    <n v="1.6666666666666667"/>
    <n v="0"/>
    <n v="0"/>
  </r>
  <r>
    <s v="MAYNAS"/>
    <s v="PUNCHANA"/>
    <x v="4"/>
    <x v="26"/>
    <n v="22"/>
    <s v="P.S. I-1 "/>
    <x v="236"/>
    <n v="8"/>
    <n v="2"/>
    <n v="0.25"/>
  </r>
  <r>
    <s v="MAYNAS"/>
    <s v="PUNCHANA"/>
    <x v="4"/>
    <x v="26"/>
    <n v="271"/>
    <s v="P.S. I-2 "/>
    <x v="237"/>
    <n v="82.333333333333329"/>
    <n v="35"/>
    <n v="0.4251012145748988"/>
  </r>
  <r>
    <s v="MAYNAS"/>
    <s v="PUNCHANA"/>
    <x v="4"/>
    <x v="26"/>
    <n v="272"/>
    <s v="P.S. I-1 "/>
    <x v="238"/>
    <n v="4"/>
    <n v="3"/>
    <n v="0.75"/>
  </r>
  <r>
    <s v="MAYNAS"/>
    <s v="PUNCHANA"/>
    <x v="4"/>
    <x v="26"/>
    <n v="7220"/>
    <s v="P.S. I-1 "/>
    <x v="239"/>
    <n v="1.3333333333333333"/>
    <n v="0"/>
    <n v="0"/>
  </r>
  <r>
    <s v="PUTUMAYO"/>
    <s v="PUTUMAYO"/>
    <x v="2"/>
    <x v="27"/>
    <n v="77"/>
    <s v="C.S. I-3 "/>
    <x v="240"/>
    <n v="74"/>
    <n v="52"/>
    <n v="0.70270270270270274"/>
  </r>
  <r>
    <s v="PUTUMAYO"/>
    <s v="YAGUAS"/>
    <x v="2"/>
    <x v="27"/>
    <n v="78"/>
    <s v="P.S. I-1 "/>
    <x v="241"/>
    <n v="4.666666666666667"/>
    <n v="3"/>
    <n v="0.64285714285714279"/>
  </r>
  <r>
    <s v="PUTUMAYO"/>
    <s v="YAGUAS"/>
    <x v="2"/>
    <x v="27"/>
    <n v="79"/>
    <s v="P.S. I-1 "/>
    <x v="242"/>
    <n v="8.6666666666666661"/>
    <n v="28"/>
    <n v="3.2307692307692308"/>
  </r>
  <r>
    <s v="PUTUMAYO"/>
    <s v="YAGUAS"/>
    <x v="2"/>
    <x v="27"/>
    <n v="80"/>
    <s v="P.S. I-2 "/>
    <x v="243"/>
    <n v="4.666666666666667"/>
    <n v="0"/>
    <n v="0"/>
  </r>
  <r>
    <s v="PUTUMAYO"/>
    <s v="YAGUAS"/>
    <x v="2"/>
    <x v="27"/>
    <n v="81"/>
    <s v="P.S. I-1 "/>
    <x v="244"/>
    <n v="0.33333333333333331"/>
    <n v="0"/>
    <n v="0"/>
  </r>
  <r>
    <s v="PUTUMAYO"/>
    <s v="PUTUMAYO"/>
    <x v="2"/>
    <x v="27"/>
    <n v="82"/>
    <s v="P.S. I-1"/>
    <x v="245"/>
    <n v="1.6666666666666667"/>
    <n v="4"/>
    <n v="2.4"/>
  </r>
  <r>
    <s v="PUTUMAYO"/>
    <s v="PUTUMAYO"/>
    <x v="2"/>
    <x v="27"/>
    <n v="83"/>
    <s v="P.S. I-1 "/>
    <x v="246"/>
    <n v="0.33333333333333331"/>
    <n v="0"/>
    <n v="0"/>
  </r>
  <r>
    <s v="PUTUMAYO"/>
    <s v="PUTUMAYO"/>
    <x v="2"/>
    <x v="27"/>
    <n v="84"/>
    <s v="P.S. I-1 "/>
    <x v="247"/>
    <n v="1.3333333333333333"/>
    <n v="0"/>
    <n v="0"/>
  </r>
  <r>
    <s v="PUTUMAYO"/>
    <s v="ROSA PANDURO"/>
    <x v="2"/>
    <x v="27"/>
    <n v="85"/>
    <s v="P.S. I-1 "/>
    <x v="248"/>
    <n v="4"/>
    <n v="7"/>
    <n v="1.75"/>
  </r>
  <r>
    <s v="PUTUMAYO"/>
    <s v="ROSA PANDURO"/>
    <x v="2"/>
    <x v="27"/>
    <n v="86"/>
    <s v="P.S. I-1 "/>
    <x v="249"/>
    <n v="9"/>
    <n v="5"/>
    <n v="0.55555555555555558"/>
  </r>
  <r>
    <s v="PUTUMAYO"/>
    <s v="TENIENTE MANUEL CLAVERO"/>
    <x v="2"/>
    <x v="27"/>
    <n v="87"/>
    <s v="P.S. I-1"/>
    <x v="250"/>
    <n v="1.3333333333333333"/>
    <n v="5"/>
    <n v="3.75"/>
  </r>
  <r>
    <s v="PUTUMAYO"/>
    <s v="TENIENTE MANUEL CLAVERO"/>
    <x v="2"/>
    <x v="27"/>
    <n v="88"/>
    <s v="P.S. I-2 "/>
    <x v="251"/>
    <n v="9.6666666666666661"/>
    <n v="12"/>
    <n v="1.2413793103448276"/>
  </r>
  <r>
    <s v="PUTUMAYO"/>
    <s v="TENIENTE MANUEL CLAVERO"/>
    <x v="2"/>
    <x v="27"/>
    <n v="89"/>
    <s v="P.S. I-1 "/>
    <x v="252"/>
    <n v="2"/>
    <n v="1"/>
    <n v="0.5"/>
  </r>
  <r>
    <s v="PUTUMAYO"/>
    <s v="TENIENTE MANUEL CLAVERO"/>
    <x v="2"/>
    <x v="27"/>
    <n v="90"/>
    <s v="P.S. I-1 "/>
    <x v="253"/>
    <n v="3"/>
    <n v="4"/>
    <n v="1.3333333333333333"/>
  </r>
  <r>
    <s v="PUTUMAYO"/>
    <s v="TENIENTE MANUEL CLAVERO"/>
    <x v="2"/>
    <x v="27"/>
    <n v="287"/>
    <s v="P.S. I-1 "/>
    <x v="254"/>
    <n v="2.3333333333333335"/>
    <n v="0"/>
    <n v="0"/>
  </r>
  <r>
    <s v="REQUENA"/>
    <s v="ALTO TAPICHE"/>
    <x v="5"/>
    <x v="28"/>
    <n v="129"/>
    <s v="P.S. I-2"/>
    <x v="255"/>
    <n v="17.666666666666668"/>
    <n v="16"/>
    <n v="0.90566037735849048"/>
  </r>
  <r>
    <s v="REQUENA"/>
    <s v="ALTO TAPICHE"/>
    <x v="5"/>
    <x v="28"/>
    <n v="130"/>
    <s v="P.S. I-1"/>
    <x v="256"/>
    <n v="4"/>
    <n v="2"/>
    <n v="0.5"/>
  </r>
  <r>
    <s v="REQUENA"/>
    <s v="ALTO TAPICHE"/>
    <x v="5"/>
    <x v="28"/>
    <n v="131"/>
    <s v="P.S. I-1"/>
    <x v="257"/>
    <n v="2.3333333333333335"/>
    <n v="1"/>
    <n v="0.42857142857142855"/>
  </r>
  <r>
    <s v="REQUENA"/>
    <s v="JENARO HERRERA"/>
    <x v="5"/>
    <x v="28"/>
    <n v="136"/>
    <s v="C.S. I-3 "/>
    <x v="258"/>
    <n v="41.333333333333336"/>
    <n v="36"/>
    <n v="0.87096774193548387"/>
  </r>
  <r>
    <s v="REQUENA"/>
    <s v="MAQUIA"/>
    <x v="5"/>
    <x v="28"/>
    <n v="137"/>
    <s v="C.S. I-3"/>
    <x v="259"/>
    <n v="3"/>
    <n v="0"/>
    <n v="0"/>
  </r>
  <r>
    <s v="REQUENA"/>
    <s v="MAQUIA"/>
    <x v="5"/>
    <x v="28"/>
    <n v="138"/>
    <s v="P.S. I-1"/>
    <x v="260"/>
    <n v="0"/>
    <n v="0"/>
    <n v="0"/>
  </r>
  <r>
    <s v="REQUENA"/>
    <s v="MAQUIA"/>
    <x v="5"/>
    <x v="28"/>
    <n v="139"/>
    <s v="P.S. I-1 "/>
    <x v="261"/>
    <n v="2"/>
    <n v="0"/>
    <n v="0"/>
  </r>
  <r>
    <s v="REQUENA"/>
    <s v="MAQUIA"/>
    <x v="5"/>
    <x v="28"/>
    <n v="140"/>
    <s v="P.S. I-1"/>
    <x v="262"/>
    <n v="1.6666666666666667"/>
    <n v="0"/>
    <n v="0"/>
  </r>
  <r>
    <s v="REQUENA"/>
    <s v="MAQUIA"/>
    <x v="5"/>
    <x v="28"/>
    <n v="141"/>
    <s v="P.S. I-1"/>
    <x v="263"/>
    <n v="1"/>
    <n v="0"/>
    <n v="0"/>
  </r>
  <r>
    <s v="REQUENA"/>
    <s v="REQUENA"/>
    <x v="5"/>
    <x v="28"/>
    <n v="150"/>
    <s v="C.S. I-4"/>
    <x v="264"/>
    <n v="57"/>
    <n v="25"/>
    <n v="0.43859649122807015"/>
  </r>
  <r>
    <s v="REQUENA"/>
    <s v="REQUENA"/>
    <x v="5"/>
    <x v="28"/>
    <n v="151"/>
    <s v="P.S. I-1 "/>
    <x v="265"/>
    <n v="3"/>
    <n v="1"/>
    <n v="0.33333333333333331"/>
  </r>
  <r>
    <s v="REQUENA"/>
    <s v="REQUENA"/>
    <x v="5"/>
    <x v="28"/>
    <n v="152"/>
    <s v="P.S. I-1 "/>
    <x v="266"/>
    <n v="8.6666666666666661"/>
    <n v="3"/>
    <n v="0.3461538461538462"/>
  </r>
  <r>
    <s v="REQUENA"/>
    <s v="SAQUENA"/>
    <x v="5"/>
    <x v="28"/>
    <n v="153"/>
    <s v="P.S. I-1 "/>
    <x v="267"/>
    <n v="2.3333333333333335"/>
    <n v="1"/>
    <n v="0.42857142857142855"/>
  </r>
  <r>
    <s v="REQUENA"/>
    <s v="SAQUENA"/>
    <x v="5"/>
    <x v="28"/>
    <n v="154"/>
    <s v="P.S. I-1 "/>
    <x v="268"/>
    <n v="4.333333333333333"/>
    <n v="1"/>
    <n v="0.23076923076923078"/>
  </r>
  <r>
    <s v="REQUENA"/>
    <s v="SAQUENA"/>
    <x v="5"/>
    <x v="28"/>
    <n v="155"/>
    <s v="P.S. I-1 "/>
    <x v="269"/>
    <n v="23"/>
    <n v="3"/>
    <n v="0.13043478260869565"/>
  </r>
  <r>
    <s v="REQUENA"/>
    <s v="SAQUENA"/>
    <x v="5"/>
    <x v="28"/>
    <n v="156"/>
    <s v="P.S. I-1 "/>
    <x v="270"/>
    <n v="0"/>
    <n v="0"/>
    <n v="0"/>
  </r>
  <r>
    <s v="REQUENA"/>
    <s v="SOPLIN"/>
    <x v="5"/>
    <x v="28"/>
    <n v="157"/>
    <s v="P.S. I-1"/>
    <x v="271"/>
    <n v="4.666666666666667"/>
    <n v="5"/>
    <n v="1.0714285714285714"/>
  </r>
  <r>
    <s v="REQUENA"/>
    <s v="SOPLIN"/>
    <x v="5"/>
    <x v="28"/>
    <n v="158"/>
    <s v="P.S. I-1"/>
    <x v="272"/>
    <n v="2"/>
    <n v="1"/>
    <n v="0.5"/>
  </r>
  <r>
    <s v="REQUENA"/>
    <s v="TAPICHE"/>
    <x v="5"/>
    <x v="28"/>
    <n v="159"/>
    <s v="P.S. I-1"/>
    <x v="273"/>
    <n v="4"/>
    <n v="7"/>
    <n v="1.75"/>
  </r>
  <r>
    <s v="REQUENA"/>
    <s v="REQUENA"/>
    <x v="5"/>
    <x v="28"/>
    <n v="293"/>
    <s v="P.S. I-1 "/>
    <x v="274"/>
    <n v="3.3333333333333335"/>
    <n v="1"/>
    <n v="0.3"/>
  </r>
  <r>
    <s v="REQUENA"/>
    <s v="MAQUIA"/>
    <x v="5"/>
    <x v="28"/>
    <n v="6690"/>
    <s v="P.S. I-1"/>
    <x v="275"/>
    <n v="1.3333333333333333"/>
    <n v="0"/>
    <n v="0"/>
  </r>
  <r>
    <s v="REQUENA"/>
    <s v="CAPELO"/>
    <x v="5"/>
    <x v="29"/>
    <n v="132"/>
    <s v="C.S. I-3 "/>
    <x v="276"/>
    <n v="38.666666666666664"/>
    <n v="5"/>
    <n v="0.12931034482758622"/>
  </r>
  <r>
    <s v="REQUENA"/>
    <s v="CAPELO"/>
    <x v="5"/>
    <x v="29"/>
    <n v="133"/>
    <s v="P.S. I-1 "/>
    <x v="277"/>
    <n v="15.666666666666666"/>
    <n v="1"/>
    <n v="6.3829787234042562E-2"/>
  </r>
  <r>
    <s v="REQUENA"/>
    <s v="EMILIO SAN MARTIN"/>
    <x v="5"/>
    <x v="29"/>
    <n v="134"/>
    <s v="P.S. I-1"/>
    <x v="278"/>
    <n v="2.6666666666666665"/>
    <n v="4"/>
    <n v="1.5"/>
  </r>
  <r>
    <s v="REQUENA"/>
    <s v="EMILIO SAN MARTIN"/>
    <x v="5"/>
    <x v="29"/>
    <n v="135"/>
    <s v="P.S. I-2 "/>
    <x v="279"/>
    <n v="55.666666666666664"/>
    <n v="69"/>
    <n v="1.2395209580838324"/>
  </r>
  <r>
    <s v="REQUENA"/>
    <s v="TAPICHE"/>
    <x v="5"/>
    <x v="29"/>
    <n v="160"/>
    <s v="P.S. I-1"/>
    <x v="280"/>
    <n v="15"/>
    <n v="10"/>
    <n v="0.66666666666666663"/>
  </r>
  <r>
    <s v="R.CASTILLA"/>
    <s v="SAN PABLO"/>
    <x v="6"/>
    <x v="30"/>
    <n v="123"/>
    <s v="C.S. I-3 "/>
    <x v="281"/>
    <n v="19"/>
    <n v="7"/>
    <n v="0.36842105263157893"/>
  </r>
  <r>
    <s v="R.CASTILLA"/>
    <s v="SAN PABLO"/>
    <x v="6"/>
    <x v="30"/>
    <n v="124"/>
    <s v="P.S. I-1 "/>
    <x v="282"/>
    <n v="22.333333333333332"/>
    <n v="20"/>
    <n v="0.89552238805970152"/>
  </r>
  <r>
    <s v="R.CASTILLA"/>
    <s v="SAN PABLO"/>
    <x v="6"/>
    <x v="30"/>
    <n v="290"/>
    <s v="P.S. I-1 "/>
    <x v="283"/>
    <n v="8"/>
    <n v="18"/>
    <n v="2.25"/>
  </r>
  <r>
    <s v="R.CASTILLA"/>
    <s v="SAN PABLO"/>
    <x v="6"/>
    <x v="30"/>
    <n v="21348"/>
    <s v="P.S. I-1 "/>
    <x v="284"/>
    <n v="4.666666666666667"/>
    <n v="1"/>
    <n v="0.21428571428571427"/>
  </r>
  <r>
    <s v="R.CASTILLA"/>
    <s v="SAN PABLO"/>
    <x v="6"/>
    <x v="30"/>
    <n v="21349"/>
    <s v="P.S. I-1 "/>
    <x v="285"/>
    <n v="3.6666666666666665"/>
    <n v="1"/>
    <n v="0.27272727272727276"/>
  </r>
  <r>
    <s v="MAYNAS"/>
    <s v="NAPO"/>
    <x v="2"/>
    <x v="31"/>
    <n v="66"/>
    <s v="C.S. I-4 "/>
    <x v="286"/>
    <n v="103"/>
    <n v="18"/>
    <n v="0.17475728155339806"/>
  </r>
  <r>
    <s v="MAYNAS"/>
    <s v="NAPO"/>
    <x v="2"/>
    <x v="31"/>
    <n v="67"/>
    <s v="P.S. I-1  "/>
    <x v="287"/>
    <n v="1.6666666666666667"/>
    <n v="0"/>
    <n v="0"/>
  </r>
  <r>
    <s v="MAYNAS"/>
    <s v="NAPO"/>
    <x v="2"/>
    <x v="31"/>
    <n v="68"/>
    <s v="P.S. I-1  "/>
    <x v="288"/>
    <n v="11.666666666666666"/>
    <n v="4"/>
    <n v="0.34285714285714286"/>
  </r>
  <r>
    <s v="MAYNAS"/>
    <s v="NAPO"/>
    <x v="2"/>
    <x v="31"/>
    <n v="69"/>
    <s v="P.S. I-1  "/>
    <x v="289"/>
    <n v="11.333333333333334"/>
    <n v="7"/>
    <n v="0.61764705882352933"/>
  </r>
  <r>
    <s v="MAYNAS"/>
    <s v="TORRES CAUSANA"/>
    <x v="2"/>
    <x v="31"/>
    <n v="70"/>
    <s v="P.S. I-1 "/>
    <x v="290"/>
    <n v="2.3333333333333335"/>
    <n v="3"/>
    <n v="1.2857142857142856"/>
  </r>
  <r>
    <s v="MAYNAS"/>
    <s v="TORRES CAUSANA"/>
    <x v="2"/>
    <x v="31"/>
    <n v="71"/>
    <s v="P.S. I-2 "/>
    <x v="291"/>
    <n v="20.666666666666668"/>
    <n v="0"/>
    <n v="0"/>
  </r>
  <r>
    <s v="MAYNAS"/>
    <s v="TORRES CAUSANA"/>
    <x v="2"/>
    <x v="31"/>
    <n v="72"/>
    <s v="P.S. I-1 "/>
    <x v="292"/>
    <n v="4.666666666666667"/>
    <n v="1"/>
    <n v="0.21428571428571427"/>
  </r>
  <r>
    <s v="MAYNAS"/>
    <s v="TORRES CAUSANA"/>
    <x v="2"/>
    <x v="31"/>
    <n v="74"/>
    <s v="P.S. I-2 "/>
    <x v="293"/>
    <n v="10.333333333333334"/>
    <n v="6"/>
    <n v="0.58064516129032251"/>
  </r>
  <r>
    <s v="MAYNAS"/>
    <s v="TORRES CAUSANA"/>
    <x v="2"/>
    <x v="31"/>
    <n v="75"/>
    <s v="P.S. I-1 "/>
    <x v="294"/>
    <n v="1.3333333333333333"/>
    <n v="1"/>
    <n v="0.75"/>
  </r>
  <r>
    <s v="MAYNAS"/>
    <s v="NAPO"/>
    <x v="2"/>
    <x v="31"/>
    <n v="283"/>
    <s v="P.S. I-1  "/>
    <x v="295"/>
    <n v="3"/>
    <n v="0"/>
    <n v="0"/>
  </r>
  <r>
    <s v="MAYNAS"/>
    <s v="NAPO"/>
    <x v="2"/>
    <x v="31"/>
    <n v="284"/>
    <s v="P.S. I-1  "/>
    <x v="296"/>
    <n v="2.6666666666666665"/>
    <n v="1"/>
    <n v="0.375"/>
  </r>
  <r>
    <s v="MAYNAS"/>
    <s v="NAPO"/>
    <x v="2"/>
    <x v="31"/>
    <n v="285"/>
    <s v="P.S. I-1  "/>
    <x v="297"/>
    <n v="18.333333333333332"/>
    <n v="36"/>
    <n v="1.9636363636363638"/>
  </r>
  <r>
    <s v="MAYNAS"/>
    <s v="NAPO"/>
    <x v="2"/>
    <x v="31"/>
    <n v="286"/>
    <s v="P.S. I-1 "/>
    <x v="298"/>
    <n v="10.666666666666666"/>
    <n v="6"/>
    <n v="0.5625"/>
  </r>
  <r>
    <s v="MAYNAS"/>
    <s v="NAPO"/>
    <x v="2"/>
    <x v="31"/>
    <n v="14370"/>
    <s v="P.S. I-1  "/>
    <x v="299"/>
    <n v="4"/>
    <n v="2"/>
    <n v="0.5"/>
  </r>
  <r>
    <s v=" A.AMAZONAS"/>
    <s v="SANTA CRUZ"/>
    <x v="3"/>
    <x v="32"/>
    <n v="202"/>
    <s v="C.S. I-3 "/>
    <x v="300"/>
    <n v="19.666666666666668"/>
    <n v="4"/>
    <n v="0.20338983050847456"/>
  </r>
  <r>
    <s v=" A.AMAZONAS"/>
    <s v="SANTA CRUZ"/>
    <x v="3"/>
    <x v="32"/>
    <n v="204"/>
    <s v="P.S. I-1"/>
    <x v="301"/>
    <n v="1"/>
    <n v="0"/>
    <n v="0"/>
  </r>
  <r>
    <s v=" A.AMAZONAS"/>
    <s v="SANTA CRUZ"/>
    <x v="3"/>
    <x v="32"/>
    <n v="205"/>
    <s v="P.S. I-1"/>
    <x v="302"/>
    <n v="3.3333333333333335"/>
    <n v="0"/>
    <n v="0"/>
  </r>
  <r>
    <s v=" A.AMAZONAS"/>
    <s v="SANTA CRUZ"/>
    <x v="3"/>
    <x v="32"/>
    <n v="6695"/>
    <s v="P.S. I-1 "/>
    <x v="303"/>
    <n v="2"/>
    <n v="0"/>
    <n v="0"/>
  </r>
  <r>
    <s v=" A.AMAZONAS"/>
    <s v="SANTA CRUZ"/>
    <x v="3"/>
    <x v="32"/>
    <n v="15657"/>
    <s v="P.S. I-1 "/>
    <x v="304"/>
    <n v="1"/>
    <n v="1"/>
    <n v="1"/>
  </r>
  <r>
    <s v=" A.AMAZONAS"/>
    <s v="SANTA CRUZ"/>
    <x v="3"/>
    <x v="32"/>
    <n v="15854"/>
    <s v="P.S. I-1 "/>
    <x v="305"/>
    <n v="7.333333333333333"/>
    <n v="3"/>
    <n v="0.40909090909090912"/>
  </r>
  <r>
    <s v=" A.AMAZONAS"/>
    <s v="SANTA CRUZ"/>
    <x v="3"/>
    <x v="32"/>
    <n v="17685"/>
    <s v="P.S. I-1 "/>
    <x v="306"/>
    <n v="6.333333333333333"/>
    <n v="2"/>
    <n v="0.31578947368421056"/>
  </r>
  <r>
    <s v="UCAYALI"/>
    <s v="SARAYACU"/>
    <x v="7"/>
    <x v="33"/>
    <n v="161"/>
    <s v="C.S. I-3 "/>
    <x v="307"/>
    <n v="36.333333333333336"/>
    <n v="0"/>
    <n v="0"/>
  </r>
  <r>
    <s v="UCAYALI"/>
    <s v="SARAYACU"/>
    <x v="7"/>
    <x v="33"/>
    <n v="177"/>
    <s v="P.S. I-1 "/>
    <x v="308"/>
    <n v="1.3333333333333333"/>
    <n v="0"/>
    <n v="0"/>
  </r>
  <r>
    <s v="UCAYALI"/>
    <s v="SARAYACU"/>
    <x v="7"/>
    <x v="33"/>
    <n v="178"/>
    <s v="P.S. I-1 "/>
    <x v="309"/>
    <n v="8.3333333333333339"/>
    <n v="2"/>
    <n v="0.24"/>
  </r>
  <r>
    <s v="UCAYALI"/>
    <s v="SARAYACU"/>
    <x v="7"/>
    <x v="33"/>
    <n v="179"/>
    <s v="P.S. I-1 "/>
    <x v="310"/>
    <n v="2.3333333333333335"/>
    <n v="1"/>
    <n v="0.42857142857142855"/>
  </r>
  <r>
    <s v="UCAYALI"/>
    <s v="SARAYACU"/>
    <x v="7"/>
    <x v="33"/>
    <n v="180"/>
    <s v="P.S. I-1"/>
    <x v="311"/>
    <n v="8.6666666666666661"/>
    <n v="4"/>
    <n v="0.46153846153846156"/>
  </r>
  <r>
    <s v="UCAYALI"/>
    <s v="SARAYACU"/>
    <x v="7"/>
    <x v="33"/>
    <n v="181"/>
    <s v="P.S. I-1 "/>
    <x v="312"/>
    <n v="6.666666666666667"/>
    <n v="5"/>
    <n v="0.75"/>
  </r>
  <r>
    <s v="UCAYALI"/>
    <s v="SARAYACU"/>
    <x v="7"/>
    <x v="33"/>
    <n v="182"/>
    <s v="C.S. I-3 "/>
    <x v="313"/>
    <n v="17.333333333333332"/>
    <n v="8"/>
    <n v="0.46153846153846156"/>
  </r>
  <r>
    <s v="UCAYALI"/>
    <s v="SARAYACU"/>
    <x v="7"/>
    <x v="33"/>
    <n v="183"/>
    <s v="P.S. I-1 "/>
    <x v="314"/>
    <n v="3.3333333333333335"/>
    <n v="0"/>
    <n v="0"/>
  </r>
  <r>
    <s v="UCAYALI"/>
    <s v="SARAYACU"/>
    <x v="7"/>
    <x v="33"/>
    <n v="184"/>
    <s v="P.S. I-1 "/>
    <x v="315"/>
    <n v="3.3333333333333335"/>
    <n v="3"/>
    <n v="0.89999999999999991"/>
  </r>
  <r>
    <s v="UCAYALI"/>
    <s v="SARAYACU"/>
    <x v="7"/>
    <x v="33"/>
    <n v="296"/>
    <s v="P.S. I-1 "/>
    <x v="316"/>
    <n v="3.3333333333333335"/>
    <n v="6"/>
    <n v="1.7999999999999998"/>
  </r>
  <r>
    <s v="UCAYALI"/>
    <s v="SARAYACU"/>
    <x v="7"/>
    <x v="33"/>
    <n v="297"/>
    <s v="P.S. I-1 "/>
    <x v="317"/>
    <n v="4.333333333333333"/>
    <n v="3"/>
    <n v="0.6923076923076924"/>
  </r>
  <r>
    <s v="UCAYALI"/>
    <s v="SARAYACU"/>
    <x v="7"/>
    <x v="33"/>
    <n v="6764"/>
    <s v="P.S. I-1"/>
    <x v="318"/>
    <n v="1"/>
    <n v="0"/>
    <n v="0"/>
  </r>
  <r>
    <s v="UCAYALI"/>
    <s v="SARAYACU"/>
    <x v="7"/>
    <x v="33"/>
    <n v="6964"/>
    <s v="P.S. I-1 "/>
    <x v="319"/>
    <n v="0.33333333333333331"/>
    <n v="1"/>
    <n v="3"/>
  </r>
  <r>
    <s v="MAYNAS"/>
    <s v="FERNANDO LORES"/>
    <x v="2"/>
    <x v="34"/>
    <n v="37"/>
    <s v="C.S. I-3 "/>
    <x v="320"/>
    <n v="68.333333333333329"/>
    <n v="13"/>
    <n v="0.19024390243902439"/>
  </r>
  <r>
    <s v="MAYNAS"/>
    <s v="FERNANDO LORES"/>
    <x v="2"/>
    <x v="34"/>
    <n v="38"/>
    <s v="P.S. I-1 "/>
    <x v="321"/>
    <n v="6.666666666666667"/>
    <n v="0"/>
    <n v="0"/>
  </r>
  <r>
    <s v="MAYNAS"/>
    <s v="FERNANDO LORES"/>
    <x v="2"/>
    <x v="34"/>
    <n v="39"/>
    <s v="P.S. I-1 "/>
    <x v="322"/>
    <n v="7.666666666666667"/>
    <n v="6"/>
    <n v="0.78260869565217384"/>
  </r>
  <r>
    <s v="MAYNAS"/>
    <s v="FERNANDO LORES"/>
    <x v="2"/>
    <x v="34"/>
    <n v="40"/>
    <s v="P.S. I-2 "/>
    <x v="323"/>
    <n v="17"/>
    <n v="4"/>
    <n v="0.23529411764705882"/>
  </r>
  <r>
    <s v="MAYNAS"/>
    <s v="FERNANDO LORES"/>
    <x v="2"/>
    <x v="34"/>
    <n v="41"/>
    <s v="P.S. I-1 "/>
    <x v="324"/>
    <n v="20"/>
    <n v="7"/>
    <n v="0.35"/>
  </r>
  <r>
    <s v="MAYNAS"/>
    <s v="FERNANDO LORES"/>
    <x v="2"/>
    <x v="34"/>
    <n v="42"/>
    <s v="P.S. I-1"/>
    <x v="325"/>
    <n v="0"/>
    <n v="0"/>
    <n v="0"/>
  </r>
  <r>
    <s v="MAYNAS"/>
    <s v="FERNANDO LORES"/>
    <x v="2"/>
    <x v="34"/>
    <n v="43"/>
    <s v="P.S. I-1 "/>
    <x v="187"/>
    <n v="13.666666666666666"/>
    <n v="11"/>
    <n v="0.80487804878048785"/>
  </r>
  <r>
    <s v="MAYNAS"/>
    <s v="FERNANDO LORES"/>
    <x v="2"/>
    <x v="34"/>
    <n v="45"/>
    <s v="P.S. I-1 "/>
    <x v="326"/>
    <n v="0"/>
    <n v="0"/>
    <n v="0"/>
  </r>
  <r>
    <s v="MAYNAS"/>
    <s v="FERNANDO LORES"/>
    <x v="2"/>
    <x v="34"/>
    <n v="46"/>
    <s v="P.S. I-1 "/>
    <x v="327"/>
    <n v="1"/>
    <n v="3"/>
    <n v="3"/>
  </r>
  <r>
    <s v="MAYNAS"/>
    <s v="FERNANDO LORES"/>
    <x v="2"/>
    <x v="34"/>
    <n v="47"/>
    <s v="P.S. I-1 "/>
    <x v="328"/>
    <n v="6.666666666666667"/>
    <n v="0"/>
    <n v="0"/>
  </r>
  <r>
    <s v="MAYNAS"/>
    <s v="FERNANDO LORES"/>
    <x v="2"/>
    <x v="34"/>
    <n v="277"/>
    <s v="P.S. I-1 "/>
    <x v="329"/>
    <n v="6"/>
    <n v="5"/>
    <n v="0.83333333333333337"/>
  </r>
  <r>
    <s v="MAYNAS"/>
    <s v="FERNANDO LORES"/>
    <x v="2"/>
    <x v="34"/>
    <n v="6727"/>
    <s v="P.S. I-1 "/>
    <x v="330"/>
    <n v="4.333333333333333"/>
    <n v="0"/>
    <n v="0"/>
  </r>
  <r>
    <s v="MAYNAS"/>
    <s v="FERNANDO LORES"/>
    <x v="2"/>
    <x v="34"/>
    <n v="24407"/>
    <s v="P.S. I-1 "/>
    <x v="331"/>
    <n v="2.3333333333333335"/>
    <n v="0"/>
    <n v="0"/>
  </r>
  <r>
    <s v="A.AMAZONAS"/>
    <s v="TENIENTE CESAR LOPEZ ROJAS"/>
    <x v="3"/>
    <x v="35"/>
    <n v="206"/>
    <s v="P.S. I-1"/>
    <x v="332"/>
    <n v="0.66666666666666663"/>
    <n v="0"/>
    <n v="0"/>
  </r>
  <r>
    <s v="A.AMAZONAS"/>
    <s v="TENIENTE CESAR LOPEZ ROJAS"/>
    <x v="3"/>
    <x v="35"/>
    <n v="207"/>
    <s v="P.S. I-1"/>
    <x v="333"/>
    <n v="2.6666666666666665"/>
    <n v="0"/>
    <n v="0"/>
  </r>
  <r>
    <s v=" A.AMAZONAS"/>
    <s v="TENIENTE CESAR LOPEZ ROJAS"/>
    <x v="3"/>
    <x v="35"/>
    <n v="208"/>
    <s v="P.S. I-1"/>
    <x v="334"/>
    <n v="2"/>
    <n v="7"/>
    <n v="3.5"/>
  </r>
  <r>
    <s v=" A.AMAZONAS"/>
    <s v="TENIENTE CESAR LOPEZ ROJAS"/>
    <x v="3"/>
    <x v="35"/>
    <n v="209"/>
    <s v="C.S. I-3"/>
    <x v="335"/>
    <n v="25.666666666666668"/>
    <n v="10"/>
    <n v="0.38961038961038957"/>
  </r>
  <r>
    <s v="A.AMAZONAS"/>
    <s v="TENIENTE CESAR LOPEZ ROJAS"/>
    <x v="3"/>
    <x v="35"/>
    <n v="299"/>
    <s v="P.S. I-1"/>
    <x v="336"/>
    <n v="1.3333333333333333"/>
    <n v="1"/>
    <n v="0.75"/>
  </r>
  <r>
    <s v=" A.AMAZONAS"/>
    <s v="TENIENTE CESAR LOPEZ ROJAS"/>
    <x v="3"/>
    <x v="35"/>
    <n v="300"/>
    <s v="P.S. I-1"/>
    <x v="337"/>
    <n v="3.6666666666666665"/>
    <n v="0"/>
    <n v="0"/>
  </r>
  <r>
    <s v="A.AMAZONAS"/>
    <s v="TENIENTE CESAR LOPEZ ROJAS"/>
    <x v="3"/>
    <x v="35"/>
    <n v="301"/>
    <s v="P.S. I-1"/>
    <x v="338"/>
    <n v="1"/>
    <n v="2"/>
    <n v="2"/>
  </r>
  <r>
    <s v=" A.AMAZONAS"/>
    <s v="TENIENTE CESAR LOPEZ ROJAS"/>
    <x v="3"/>
    <x v="35"/>
    <n v="6992"/>
    <s v="P.S. I-1"/>
    <x v="339"/>
    <n v="1"/>
    <n v="1"/>
    <n v="1"/>
  </r>
  <r>
    <s v="LORETO"/>
    <s v="TROMPETEROS"/>
    <x v="8"/>
    <x v="36"/>
    <n v="105"/>
    <s v="C.S. I-4 "/>
    <x v="340"/>
    <n v="77.666666666666671"/>
    <n v="46"/>
    <n v="0.59227467811158796"/>
  </r>
  <r>
    <s v="LORETO"/>
    <s v="TROMPETEROS"/>
    <x v="8"/>
    <x v="36"/>
    <n v="106"/>
    <s v="P.S. I-1 "/>
    <x v="341"/>
    <n v="7.666666666666667"/>
    <n v="3"/>
    <n v="0.39130434782608692"/>
  </r>
  <r>
    <s v="LORETO"/>
    <s v="TROMPETEROS"/>
    <x v="8"/>
    <x v="36"/>
    <n v="107"/>
    <s v="P.S. I-1 "/>
    <x v="342"/>
    <n v="7.333333333333333"/>
    <n v="0"/>
    <n v="0"/>
  </r>
  <r>
    <s v="LORETO"/>
    <s v="TROMPETEROS"/>
    <x v="8"/>
    <x v="36"/>
    <n v="108"/>
    <s v="P.S. I-1 "/>
    <x v="343"/>
    <n v="3.6666666666666665"/>
    <n v="4"/>
    <n v="1.0909090909090911"/>
  </r>
  <r>
    <s v="LORETO"/>
    <s v="TROMPETEROS"/>
    <x v="8"/>
    <x v="36"/>
    <n v="7448"/>
    <s v="P.S. I-2 "/>
    <x v="344"/>
    <n v="20.666666666666668"/>
    <n v="2"/>
    <n v="9.6774193548387094E-2"/>
  </r>
  <r>
    <s v="LORETO"/>
    <s v="TROMPETEROS"/>
    <x v="8"/>
    <x v="36"/>
    <n v="7459"/>
    <s v="P.S. I-2"/>
    <x v="345"/>
    <n v="26"/>
    <n v="14"/>
    <n v="0.53846153846153844"/>
  </r>
  <r>
    <s v="LORETO"/>
    <s v="TROMPETEROS"/>
    <x v="8"/>
    <x v="36"/>
    <n v="15291"/>
    <s v="P.S. I-1"/>
    <x v="346"/>
    <n v="4.333333333333333"/>
    <n v="10"/>
    <n v="2.3076923076923079"/>
  </r>
  <r>
    <s v="LORETO"/>
    <s v="TROMPETEROS"/>
    <x v="8"/>
    <x v="36"/>
    <n v="18148"/>
    <s v="P.S. I-1"/>
    <x v="347"/>
    <n v="6"/>
    <n v="3"/>
    <n v="0.5"/>
  </r>
  <r>
    <s v="LORETO"/>
    <s v="TROMPETEROS"/>
    <x v="8"/>
    <x v="36"/>
    <n v="18666"/>
    <s v="P.S. I-1"/>
    <x v="348"/>
    <n v="12"/>
    <n v="0"/>
    <n v="0"/>
  </r>
  <r>
    <s v="LORETO"/>
    <s v="TROMPETEROS"/>
    <x v="8"/>
    <x v="36"/>
    <n v="18739"/>
    <s v="P.S. I-1"/>
    <x v="349"/>
    <n v="15"/>
    <n v="1"/>
    <n v="6.6666666666666666E-2"/>
  </r>
  <r>
    <s v="LORETO"/>
    <s v="TROMPETEROS"/>
    <x v="8"/>
    <x v="36"/>
    <n v="18740"/>
    <s v="P.S. I-1"/>
    <x v="350"/>
    <n v="12.333333333333334"/>
    <n v="3"/>
    <n v="0.24324324324324323"/>
  </r>
  <r>
    <s v="LORETO"/>
    <s v="TROMPETEROS"/>
    <x v="8"/>
    <x v="36"/>
    <n v="18741"/>
    <s v="P.S. I-1"/>
    <x v="351"/>
    <n v="5"/>
    <n v="1"/>
    <n v="0.2"/>
  </r>
  <r>
    <s v="LORETO"/>
    <s v="TROMPETEROS"/>
    <x v="8"/>
    <x v="36"/>
    <n v="25605"/>
    <s v="P.S. I-1"/>
    <x v="352"/>
    <n v="0.33333333333333331"/>
    <n v="0"/>
    <n v="0"/>
  </r>
  <r>
    <s v="LORETO"/>
    <s v="URARINAS"/>
    <x v="8"/>
    <x v="18"/>
    <n v="25574"/>
    <s v="P.S. I-1"/>
    <x v="353"/>
    <n v="1.6666666666666667"/>
    <n v="11"/>
    <n v="6.6"/>
  </r>
  <r>
    <s v=" A.AMAZONAS"/>
    <s v="YURIMAGUAS"/>
    <x v="3"/>
    <x v="14"/>
    <n v="211"/>
    <s v="C.S. I-3"/>
    <x v="354"/>
    <n v="56"/>
    <n v="26"/>
    <n v="0.4642857142857143"/>
  </r>
  <r>
    <s v=" A.AMAZONAS"/>
    <s v="YURIMAGUAS"/>
    <x v="3"/>
    <x v="14"/>
    <n v="212"/>
    <s v="C.S. I-3"/>
    <x v="355"/>
    <n v="88.666666666666671"/>
    <n v="38"/>
    <n v="0.42857142857142855"/>
  </r>
  <r>
    <s v=" A.AMAZONAS"/>
    <s v="YURIMAGUAS"/>
    <x v="3"/>
    <x v="14"/>
    <n v="213"/>
    <s v="P.S. I-1 "/>
    <x v="356"/>
    <n v="0.66666666666666663"/>
    <n v="0"/>
    <n v="0"/>
  </r>
  <r>
    <s v=" A.AMAZONAS"/>
    <s v="YURIMAGUAS"/>
    <x v="3"/>
    <x v="14"/>
    <n v="214"/>
    <s v="P.S. I-1 "/>
    <x v="357"/>
    <n v="14.333333333333334"/>
    <n v="5"/>
    <n v="0.34883720930232559"/>
  </r>
  <r>
    <s v=" A.AMAZONAS"/>
    <s v="YURIMAGUAS"/>
    <x v="3"/>
    <x v="14"/>
    <n v="215"/>
    <s v="P.S. I-1 "/>
    <x v="358"/>
    <n v="3"/>
    <n v="0"/>
    <n v="0"/>
  </r>
  <r>
    <s v=" A.AMAZONAS"/>
    <s v="YURIMAGUAS"/>
    <x v="3"/>
    <x v="14"/>
    <n v="216"/>
    <s v="P.S. I-1 "/>
    <x v="359"/>
    <n v="3.6666666666666665"/>
    <n v="6"/>
    <n v="1.6363636363636365"/>
  </r>
  <r>
    <s v=" A.AMAZONAS"/>
    <s v="YURIMAGUAS"/>
    <x v="3"/>
    <x v="14"/>
    <n v="217"/>
    <s v="P.S. I-1 "/>
    <x v="360"/>
    <n v="1.3333333333333333"/>
    <n v="1"/>
    <n v="0.75"/>
  </r>
  <r>
    <s v=" A.AMAZONAS"/>
    <s v="YURIMAGUAS"/>
    <x v="3"/>
    <x v="14"/>
    <n v="218"/>
    <s v="P.S. I-1 "/>
    <x v="361"/>
    <n v="4"/>
    <n v="1"/>
    <n v="0.25"/>
  </r>
  <r>
    <s v=" A.AMAZONAS"/>
    <s v="YURIMAGUAS"/>
    <x v="3"/>
    <x v="14"/>
    <n v="219"/>
    <s v="P.S. I-1"/>
    <x v="362"/>
    <n v="3"/>
    <n v="0"/>
    <n v="0"/>
  </r>
  <r>
    <s v=" A.AMAZONAS"/>
    <s v="YURIMAGUAS"/>
    <x v="3"/>
    <x v="14"/>
    <n v="220"/>
    <s v="P.S. I-1"/>
    <x v="363"/>
    <n v="0.33333333333333331"/>
    <n v="1"/>
    <n v="3"/>
  </r>
  <r>
    <s v=" A.AMAZONAS"/>
    <s v="YURIMAGUAS"/>
    <x v="3"/>
    <x v="14"/>
    <n v="221"/>
    <s v="P.S. I-1 "/>
    <x v="364"/>
    <n v="3.6666666666666665"/>
    <n v="1"/>
    <n v="0.27272727272727276"/>
  </r>
  <r>
    <s v=" A.AMAZONAS"/>
    <s v="YURIMAGUAS"/>
    <x v="3"/>
    <x v="14"/>
    <n v="222"/>
    <s v="C.S. I-3 "/>
    <x v="365"/>
    <n v="18.333333333333332"/>
    <n v="12"/>
    <n v="0.65454545454545454"/>
  </r>
  <r>
    <s v=" A.AMAZONAS"/>
    <s v="YURIMAGUAS"/>
    <x v="3"/>
    <x v="14"/>
    <n v="223"/>
    <s v="P.S. I-1"/>
    <x v="366"/>
    <n v="4.666666666666667"/>
    <n v="4"/>
    <n v="0.8571428571428571"/>
  </r>
  <r>
    <s v=" A.AMAZONAS"/>
    <s v="YURIMAGUAS"/>
    <x v="3"/>
    <x v="14"/>
    <n v="224"/>
    <s v="C.S. I-3"/>
    <x v="367"/>
    <n v="56.333333333333336"/>
    <n v="15"/>
    <n v="0.2662721893491124"/>
  </r>
  <r>
    <s v=" A.AMAZONAS"/>
    <s v="YURIMAGUAS"/>
    <x v="3"/>
    <x v="14"/>
    <n v="225"/>
    <s v="P.S. I-1"/>
    <x v="368"/>
    <n v="1.3333333333333333"/>
    <n v="0"/>
    <n v="0"/>
  </r>
  <r>
    <s v=" A.AMAZONAS"/>
    <s v="YURIMAGUAS"/>
    <x v="3"/>
    <x v="14"/>
    <n v="226"/>
    <s v="P.S. I-1"/>
    <x v="369"/>
    <n v="5.333333333333333"/>
    <n v="0"/>
    <n v="0"/>
  </r>
  <r>
    <s v=" A.AMAZONAS"/>
    <s v="YURIMAGUAS"/>
    <x v="3"/>
    <x v="14"/>
    <n v="227"/>
    <s v="P.S. I-1"/>
    <x v="370"/>
    <n v="10.333333333333334"/>
    <n v="0"/>
    <n v="0"/>
  </r>
  <r>
    <s v=" A.AMAZONAS"/>
    <s v="YURIMAGUAS"/>
    <x v="3"/>
    <x v="14"/>
    <n v="228"/>
    <s v="C.S. I-3"/>
    <x v="371"/>
    <n v="105"/>
    <n v="36"/>
    <n v="0.34285714285714286"/>
  </r>
  <r>
    <s v=" A.AMAZONAS"/>
    <s v="YURIMAGUAS"/>
    <x v="3"/>
    <x v="14"/>
    <n v="229"/>
    <s v="P.S. I-1"/>
    <x v="372"/>
    <n v="0.33333333333333331"/>
    <n v="1"/>
    <n v="3"/>
  </r>
  <r>
    <s v=" A.AMAZONAS"/>
    <s v="YURIMAGUAS"/>
    <x v="3"/>
    <x v="14"/>
    <n v="230"/>
    <s v="P.S. I-1"/>
    <x v="373"/>
    <n v="32.333333333333336"/>
    <n v="4"/>
    <n v="0.12371134020618556"/>
  </r>
  <r>
    <s v=" A.AMAZONAS"/>
    <s v="YURIMAGUAS"/>
    <x v="3"/>
    <x v="14"/>
    <n v="231"/>
    <s v="P.S. I-1"/>
    <x v="374"/>
    <n v="6"/>
    <n v="1"/>
    <n v="0.16666666666666666"/>
  </r>
  <r>
    <s v=" A.AMAZONAS"/>
    <s v="YURIMAGUAS"/>
    <x v="3"/>
    <x v="14"/>
    <n v="232"/>
    <s v="P.S. I-1"/>
    <x v="375"/>
    <n v="38"/>
    <n v="5"/>
    <n v="0.13157894736842105"/>
  </r>
  <r>
    <s v=" A.AMAZONAS"/>
    <s v="YURIMAGUAS"/>
    <x v="3"/>
    <x v="14"/>
    <n v="233"/>
    <s v="P.S. I-1"/>
    <x v="376"/>
    <n v="1.3333333333333333"/>
    <n v="0"/>
    <n v="0"/>
  </r>
  <r>
    <s v=" A.AMAZONAS"/>
    <s v="YURIMAGUAS"/>
    <x v="3"/>
    <x v="14"/>
    <n v="234"/>
    <s v="P.S. I-1"/>
    <x v="377"/>
    <n v="3.6666666666666665"/>
    <n v="0"/>
    <n v="0"/>
  </r>
  <r>
    <s v="A.AMAZONAS"/>
    <s v="BALSAPUERTO"/>
    <x v="3"/>
    <x v="14"/>
    <n v="303"/>
    <s v="P.S. I-1 "/>
    <x v="378"/>
    <n v="6.333333333333333"/>
    <n v="1"/>
    <n v="0.15789473684210528"/>
  </r>
  <r>
    <s v=" A.AMAZONAS"/>
    <s v="YURIMAGUAS"/>
    <x v="3"/>
    <x v="14"/>
    <n v="6691"/>
    <s v="P.S. I-1"/>
    <x v="379"/>
    <n v="1"/>
    <n v="7"/>
    <n v="7"/>
  </r>
  <r>
    <s v="A.AMAZONAS"/>
    <s v="YURIMAGUAS"/>
    <x v="3"/>
    <x v="14"/>
    <n v="7131"/>
    <s v="P.S. I-1"/>
    <x v="380"/>
    <n v="0"/>
    <n v="0"/>
    <n v="0"/>
  </r>
  <r>
    <s v="A.AMAZONAS"/>
    <s v="YURIMAGUAS"/>
    <x v="3"/>
    <x v="14"/>
    <n v="7132"/>
    <s v="P.S. I-1 "/>
    <x v="381"/>
    <n v="2.3333333333333335"/>
    <n v="1"/>
    <n v="0.42857142857142855"/>
  </r>
  <r>
    <s v=" A.AMAZONAS"/>
    <s v="YURIMAGUAS"/>
    <x v="3"/>
    <x v="14"/>
    <n v="7325"/>
    <s v="P.S. I-2 "/>
    <x v="382"/>
    <n v="131"/>
    <n v="35"/>
    <n v="0.26717557251908397"/>
  </r>
  <r>
    <s v=" A.AMAZONAS"/>
    <s v="YURIMAGUAS"/>
    <x v="3"/>
    <x v="14"/>
    <n v="7326"/>
    <s v="P.S. I-2 "/>
    <x v="383"/>
    <n v="79"/>
    <n v="30"/>
    <n v="0.379746835443038"/>
  </r>
  <r>
    <s v="A.AMAZONAS"/>
    <s v="YURIMAGUAS"/>
    <x v="3"/>
    <x v="14"/>
    <n v="7412"/>
    <s v="P.S. I-1"/>
    <x v="384"/>
    <n v="0.66666666666666663"/>
    <n v="0"/>
    <n v="0"/>
  </r>
  <r>
    <s v=" A.AMAZONAS"/>
    <s v="YURIMAGUAS"/>
    <x v="3"/>
    <x v="14"/>
    <n v="7458"/>
    <s v="P.S. I-1"/>
    <x v="385"/>
    <n v="7.666666666666667"/>
    <n v="2"/>
    <n v="0.2608695652173913"/>
  </r>
  <r>
    <s v="A.AMAZONAS"/>
    <s v="YURIMAGUAS"/>
    <x v="3"/>
    <x v="14"/>
    <n v="9720"/>
    <s v="P.S. I-1 "/>
    <x v="386"/>
    <n v="2.3333333333333335"/>
    <n v="1"/>
    <n v="0.42857142857142855"/>
  </r>
  <r>
    <s v="A.AMAZONAS"/>
    <s v="YURIMAGUAS"/>
    <x v="3"/>
    <x v="14"/>
    <n v="9721"/>
    <s v="P.S. I-1"/>
    <x v="387"/>
    <n v="0.33333333333333331"/>
    <n v="0"/>
    <n v="0"/>
  </r>
  <r>
    <s v="A.AMAZONAS"/>
    <s v="BALSAPUERTO"/>
    <x v="3"/>
    <x v="14"/>
    <n v="10259"/>
    <s v="P.S. I-1 "/>
    <x v="388"/>
    <n v="0.66666666666666663"/>
    <n v="0"/>
    <n v="0"/>
  </r>
  <r>
    <s v="A.AMAZONAS"/>
    <s v="YURIMAGUAS"/>
    <x v="3"/>
    <x v="14"/>
    <n v="11579"/>
    <s v="P.S. I-1"/>
    <x v="389"/>
    <n v="1"/>
    <n v="0"/>
    <n v="0"/>
  </r>
  <r>
    <s v="A.AMAZONAS"/>
    <s v="BALSAPUERTO"/>
    <x v="3"/>
    <x v="14"/>
    <n v="11689"/>
    <s v="P.S. I-1 "/>
    <x v="390"/>
    <n v="0.66666666666666663"/>
    <n v="3"/>
    <n v="4.5"/>
  </r>
  <r>
    <s v="A.AMAZONAS"/>
    <s v="YURIMAGUAS"/>
    <x v="3"/>
    <x v="14"/>
    <n v="15311"/>
    <s v="P.S. I-1"/>
    <x v="391"/>
    <n v="0"/>
    <n v="1"/>
    <n v="0"/>
  </r>
  <r>
    <s v="A.AMAZONAS"/>
    <s v="YURIMAGUAS"/>
    <x v="3"/>
    <x v="14"/>
    <n v="16827"/>
    <s v="P.S. I-1"/>
    <x v="392"/>
    <n v="0.66666666666666663"/>
    <n v="0"/>
    <n v="0"/>
  </r>
  <r>
    <s v="A.AMAZONAS"/>
    <s v="YURIMAGUAS"/>
    <x v="3"/>
    <x v="14"/>
    <n v="25340"/>
    <s v="P.S. I-1"/>
    <x v="393"/>
    <n v="5"/>
    <n v="2"/>
    <n v="0.4"/>
  </r>
  <r>
    <s v="A.AMAZONAS"/>
    <s v="YURIMAGUAS"/>
    <x v="3"/>
    <x v="14"/>
    <n v="25393"/>
    <s v="P.S. I-1"/>
    <x v="394"/>
    <n v="1.3333333333333333"/>
    <n v="0"/>
    <n v="0"/>
  </r>
  <r>
    <s v="A.AMAZONAS"/>
    <s v="LAGUNAS"/>
    <x v="3"/>
    <x v="16"/>
    <n v="25346"/>
    <s v="P.S. I-1"/>
    <x v="395"/>
    <n v="3.3333333333333335"/>
    <n v="0"/>
    <n v="0"/>
  </r>
  <r>
    <s v="A.AMAZONAS"/>
    <s v="YURIMAGUAS"/>
    <x v="3"/>
    <x v="14"/>
    <n v="25338"/>
    <s v="P.S. I-1"/>
    <x v="386"/>
    <n v="4.666666666666667"/>
    <n v="3"/>
    <n v="0.64285714285714279"/>
  </r>
  <r>
    <s v="A.AMAZONAS"/>
    <s v="YURIMAGUAS"/>
    <x v="3"/>
    <x v="14"/>
    <n v="17570"/>
    <s v="P.S. I-1"/>
    <x v="396"/>
    <n v="0.33333333333333331"/>
    <n v="4"/>
    <n v="12"/>
  </r>
  <r>
    <s v="UCAYALI"/>
    <s v="CONTAMANA"/>
    <x v="7"/>
    <x v="9"/>
    <n v="26060"/>
    <s v="P.S. I-2"/>
    <x v="397"/>
    <n v="8"/>
    <n v="6"/>
    <n v="0.75"/>
  </r>
  <r>
    <s v="A.AMAZONAS"/>
    <s v="YURIMAGUAS"/>
    <x v="3"/>
    <x v="14"/>
    <n v="26167"/>
    <s v="P.S. I-1"/>
    <x v="398"/>
    <n v="1"/>
    <n v="7"/>
    <n v="7"/>
  </r>
  <r>
    <s v="DATEM"/>
    <s v="MANSERICHE"/>
    <x v="1"/>
    <x v="17"/>
    <n v="26287"/>
    <s v="P.S. I-1"/>
    <x v="399"/>
    <n v="10.333333333333334"/>
    <n v="26"/>
    <n v="2.5161290322580645"/>
  </r>
  <r>
    <s v="LORETO"/>
    <s v="NAUTA"/>
    <x v="8"/>
    <x v="21"/>
    <n v="26611"/>
    <s v="P.S. I-1 "/>
    <x v="400"/>
    <n v="0"/>
    <n v="3"/>
    <n v="0"/>
  </r>
  <r>
    <s v="DATEM"/>
    <s v="MANSERICHE"/>
    <x v="1"/>
    <x v="17"/>
    <n v="26741"/>
    <s v="P.S. I-1"/>
    <x v="401"/>
    <n v="6.333333333333333"/>
    <n v="7"/>
    <n v="1.1052631578947369"/>
  </r>
  <r>
    <s v="UCAYALI"/>
    <s v="CONTAMANA"/>
    <x v="7"/>
    <x v="9"/>
    <n v="26496"/>
    <s v="P.S. I-1"/>
    <x v="402"/>
    <n v="0.33333333333333331"/>
    <n v="2"/>
    <n v="6"/>
  </r>
  <r>
    <s v="LORETO"/>
    <s v="NAUTA"/>
    <x v="8"/>
    <x v="21"/>
    <n v="26374"/>
    <s v="P.S. I-1 "/>
    <x v="403"/>
    <n v="0.33333333333333331"/>
    <n v="0"/>
    <n v="0"/>
  </r>
  <r>
    <s v="A.AMAZONAS"/>
    <s v="YURIMAGUAS"/>
    <x v="3"/>
    <x v="14"/>
    <n v="26168"/>
    <s v="P.S. I-1"/>
    <x v="404"/>
    <n v="1"/>
    <n v="5"/>
    <n v="5"/>
  </r>
  <r>
    <s v="A.AMAZONAS"/>
    <s v="YURIMAGUAS"/>
    <x v="3"/>
    <x v="14"/>
    <n v="26697"/>
    <s v="P.S. I-1"/>
    <x v="405"/>
    <n v="0"/>
    <n v="1"/>
    <n v="0"/>
  </r>
  <r>
    <s v="DATEM"/>
    <s v="MANSERICHE"/>
    <x v="1"/>
    <x v="17"/>
    <n v="26740"/>
    <s v="P.S. I-1"/>
    <x v="406"/>
    <n v="5"/>
    <n v="16"/>
    <n v="3.2"/>
  </r>
  <r>
    <s v="A.AMAZONAS"/>
    <s v="JEBEROS"/>
    <x v="3"/>
    <x v="15"/>
    <n v="26774"/>
    <s v="P.S. I-1 "/>
    <x v="407"/>
    <n v="0"/>
    <n v="1"/>
    <n v="0"/>
  </r>
  <r>
    <s v="LORETO"/>
    <s v="TIGRE"/>
    <x v="8"/>
    <x v="10"/>
    <n v="26839"/>
    <s v="P.S. I-1"/>
    <x v="408"/>
    <n v="0.66666666666666663"/>
    <n v="7"/>
    <n v="10.5"/>
  </r>
  <r>
    <s v="LORETO"/>
    <s v="TIGRE"/>
    <x v="8"/>
    <x v="10"/>
    <n v="26116"/>
    <s v="P.S. I-1"/>
    <x v="409"/>
    <n v="0"/>
    <n v="1"/>
    <n v="0"/>
  </r>
  <r>
    <s v="UCAYALI"/>
    <s v="PAMPA HERMOSA"/>
    <x v="7"/>
    <x v="9"/>
    <n v="26297"/>
    <s v="P.S. I-1"/>
    <x v="410"/>
    <n v="0"/>
    <n v="7"/>
    <n v="0"/>
  </r>
  <r>
    <s v="UCAYALI"/>
    <s v="CONTAMANA"/>
    <x v="7"/>
    <x v="9"/>
    <n v="26487"/>
    <s v="P.S. I-1"/>
    <x v="411"/>
    <n v="0"/>
    <n v="16"/>
    <n v="0"/>
  </r>
  <r>
    <s v="UCAYALI"/>
    <s v="CONTAMANA"/>
    <x v="7"/>
    <x v="9"/>
    <n v="26489"/>
    <s v="P.S. I-1"/>
    <x v="51"/>
    <n v="0"/>
    <n v="9"/>
    <n v="0"/>
  </r>
  <r>
    <s v="UCAYALI"/>
    <s v="SARAYACU"/>
    <x v="7"/>
    <x v="9"/>
    <n v="26488"/>
    <s v="P.S. I-1"/>
    <x v="412"/>
    <n v="0"/>
    <n v="5"/>
    <n v="0"/>
  </r>
  <r>
    <s v="LORETO"/>
    <s v="TIGRE"/>
    <x v="8"/>
    <x v="10"/>
    <n v="26631"/>
    <s v="P.S. I-1"/>
    <x v="413"/>
    <n v="0"/>
    <n v="9"/>
    <n v="0"/>
  </r>
  <r>
    <m/>
    <m/>
    <x v="9"/>
    <x v="37"/>
    <n v="27540"/>
    <m/>
    <x v="414"/>
    <n v="0"/>
    <n v="2"/>
    <n v="0"/>
  </r>
  <r>
    <m/>
    <m/>
    <x v="8"/>
    <x v="10"/>
    <n v="14019"/>
    <m/>
    <x v="415"/>
    <n v="0"/>
    <n v="0"/>
    <n v="0"/>
  </r>
  <r>
    <m/>
    <m/>
    <x v="6"/>
    <x v="13"/>
    <n v="14020"/>
    <m/>
    <x v="416"/>
    <n v="0"/>
    <n v="0"/>
    <n v="0"/>
  </r>
  <r>
    <m/>
    <m/>
    <x v="10"/>
    <x v="27"/>
    <n v="25403"/>
    <s v="SD"/>
    <x v="417"/>
    <n v="0"/>
    <n v="0"/>
    <n v="0"/>
  </r>
  <r>
    <m/>
    <m/>
    <x v="1"/>
    <x v="20"/>
    <n v="25404"/>
    <s v="SD"/>
    <x v="418"/>
    <n v="0"/>
    <n v="0"/>
    <n v="0"/>
  </r>
  <r>
    <m/>
    <m/>
    <x v="10"/>
    <x v="27"/>
    <n v="25405"/>
    <s v="SD"/>
    <x v="419"/>
    <n v="0"/>
    <n v="0"/>
    <n v="0"/>
  </r>
  <r>
    <m/>
    <m/>
    <x v="10"/>
    <x v="31"/>
    <n v="25406"/>
    <s v="SD"/>
    <x v="420"/>
    <n v="0"/>
    <n v="0"/>
    <n v="0"/>
  </r>
  <r>
    <m/>
    <m/>
    <x v="9"/>
    <x v="37"/>
    <n v="25407"/>
    <m/>
    <x v="421"/>
    <n v="0"/>
    <n v="14"/>
    <n v="0"/>
  </r>
  <r>
    <m/>
    <m/>
    <x v="9"/>
    <x v="37"/>
    <n v="25409"/>
    <m/>
    <x v="422"/>
    <n v="0"/>
    <n v="44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62:D486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axis="axisRow" showAll="0">
      <items count="424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15"/>
        <item x="416"/>
        <item x="417"/>
        <item x="418"/>
        <item x="419"/>
        <item x="420"/>
        <item x="409"/>
        <item x="410"/>
        <item x="411"/>
        <item x="412"/>
        <item x="413"/>
        <item x="414"/>
        <item x="421"/>
        <item x="422"/>
        <item t="default"/>
      </items>
    </pivotField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6"/>
  </rowFields>
  <rowItems count="4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19:D58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3"/>
  </rowFields>
  <rowItems count="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3:D15" firstHeaderRow="0" firstDataRow="1" firstDataCol="1"/>
  <pivotFields count="11">
    <pivotField showAll="0"/>
    <pivotField showAll="0"/>
    <pivotField axis="axisRow" showAll="0">
      <items count="12">
        <item x="3"/>
        <item x="1"/>
        <item x="0"/>
        <item x="8"/>
        <item x="4"/>
        <item x="2"/>
        <item x="6"/>
        <item x="5"/>
        <item x="7"/>
        <item x="10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4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1" sourceName="RED">
  <pivotTables>
    <pivotTable tabId="12" name="Tabla dinámica2"/>
    <pivotTable tabId="12" name="Tabla dinámica3"/>
  </pivotTables>
  <data>
    <tabular pivotCacheId="1">
      <items count="11">
        <i x="3" s="1"/>
        <i x="1" s="1"/>
        <i x="0" s="1"/>
        <i x="8" s="1"/>
        <i x="4" s="1"/>
        <i x="2" s="1"/>
        <i x="10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1" sourceName="MICRO RED">
  <pivotTables>
    <pivotTable tabId="12" name="Tabla dinámica3"/>
  </pivotTables>
  <data>
    <tabular pivotCacheId="1">
      <items count="39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" cache="SegmentaciónDeDatos_RED1" caption="RED" rowHeight="241300"/>
  <slicer name="MICRO RED" cache="SegmentaciónDeDatos_MICRO_RED1" caption="MICRO RED" rowHeight="241300"/>
</slicers>
</file>

<file path=xl/tables/table1.xml><?xml version="1.0" encoding="utf-8"?>
<table xmlns="http://schemas.openxmlformats.org/spreadsheetml/2006/main" id="1" name="Parasitosis" displayName="Parasitosis" ref="A3:J429" totalsRowShown="0" headerRowDxfId="12" dataDxfId="11" tableBorderDxfId="10">
  <autoFilter ref="A3:J429"/>
  <tableColumns count="10">
    <tableColumn id="1" name="PROVINCIA " dataDxfId="9"/>
    <tableColumn id="2" name="DISTRITO" dataDxfId="8"/>
    <tableColumn id="3" name="RED" dataDxfId="7"/>
    <tableColumn id="4" name="MICRO RED" dataDxfId="6"/>
    <tableColumn id="5" name="CODIGO" dataDxfId="5"/>
    <tableColumn id="6" name="CAT." dataDxfId="4"/>
    <tableColumn id="7" name="NOMBRE DEL EE.SS" dataDxfId="3"/>
    <tableColumn id="8" name="Meta" dataDxfId="2">
      <calculatedColumnFormula>VLOOKUP(Parasitosis[[#This Row],[CODIGO]],Parasitosis!G4:V430,16,FALSE)</calculatedColumnFormula>
    </tableColumn>
    <tableColumn id="9" name="Avance" dataDxfId="1">
      <calculatedColumnFormula>VLOOKUP(Parasitosis[[#This Row],[CODIGO]],Parasitosis!G4:W430,17,FALSE)</calculatedColumnFormula>
    </tableColumn>
    <tableColumn id="10" name="%" dataDxfId="0">
      <calculatedColumnFormula>IFERROR(I4/H4,0)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561"/>
  <sheetViews>
    <sheetView showGridLines="0" tabSelected="1" zoomScale="90" zoomScaleNormal="90" workbookViewId="0">
      <pane ySplit="3" topLeftCell="A4" activePane="bottomLeft" state="frozen"/>
      <selection activeCell="C1" sqref="C1"/>
      <selection pane="bottomLeft" activeCell="E3" sqref="E3:F3"/>
    </sheetView>
  </sheetViews>
  <sheetFormatPr baseColWidth="10" defaultRowHeight="14.5" outlineLevelCol="1" x14ac:dyDescent="0.35"/>
  <cols>
    <col min="1" max="1" width="12.7265625" hidden="1" customWidth="1" outlineLevel="1"/>
    <col min="2" max="2" width="12" hidden="1" customWidth="1" outlineLevel="1"/>
    <col min="3" max="3" width="4.81640625" hidden="1" customWidth="1" outlineLevel="1"/>
    <col min="4" max="4" width="11.54296875" hidden="1" customWidth="1" outlineLevel="1"/>
    <col min="5" max="5" width="13.26953125" customWidth="1" collapsed="1"/>
    <col min="6" max="6" width="11.6328125" customWidth="1"/>
    <col min="7" max="7" width="6" customWidth="1"/>
    <col min="8" max="8" width="6.36328125" style="19" customWidth="1"/>
    <col min="9" max="9" width="30.08984375" customWidth="1"/>
    <col min="10" max="21" width="4.1796875" hidden="1" customWidth="1" outlineLevel="1"/>
    <col min="22" max="22" width="8.81640625" customWidth="1" collapsed="1"/>
    <col min="23" max="23" width="9.08984375" customWidth="1"/>
    <col min="24" max="24" width="8.26953125" customWidth="1"/>
  </cols>
  <sheetData>
    <row r="1" spans="1:24" ht="35.25" customHeight="1" thickBot="1" x14ac:dyDescent="0.4">
      <c r="E1" s="60" t="s">
        <v>528</v>
      </c>
      <c r="F1" s="61"/>
      <c r="G1" s="61"/>
      <c r="H1" s="61"/>
      <c r="I1" s="62"/>
      <c r="J1" s="66" t="s">
        <v>505</v>
      </c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8"/>
    </row>
    <row r="2" spans="1:24" ht="22.5" customHeight="1" thickBot="1" x14ac:dyDescent="0.4">
      <c r="A2" s="9"/>
      <c r="B2" s="9"/>
      <c r="C2" s="51"/>
      <c r="D2" s="51"/>
      <c r="E2" s="63"/>
      <c r="F2" s="64"/>
      <c r="G2" s="64"/>
      <c r="H2" s="64"/>
      <c r="I2" s="65"/>
      <c r="J2" s="12">
        <f>SUBTOTAL(9,J4:J470)</f>
        <v>827</v>
      </c>
      <c r="K2" s="12">
        <f t="shared" ref="K2:W2" si="0">SUBTOTAL(9,K4:K470)</f>
        <v>656</v>
      </c>
      <c r="L2" s="12">
        <f t="shared" si="0"/>
        <v>890</v>
      </c>
      <c r="M2" s="12">
        <f t="shared" si="0"/>
        <v>916</v>
      </c>
      <c r="N2" s="12">
        <f t="shared" si="0"/>
        <v>801</v>
      </c>
      <c r="O2" s="12">
        <f t="shared" si="0"/>
        <v>0</v>
      </c>
      <c r="P2" s="12">
        <f t="shared" si="0"/>
        <v>0</v>
      </c>
      <c r="Q2" s="12">
        <f t="shared" si="0"/>
        <v>0</v>
      </c>
      <c r="R2" s="12">
        <f t="shared" si="0"/>
        <v>0</v>
      </c>
      <c r="S2" s="12">
        <f t="shared" si="0"/>
        <v>0</v>
      </c>
      <c r="T2" s="12">
        <f t="shared" si="0"/>
        <v>0</v>
      </c>
      <c r="U2" s="12">
        <f t="shared" si="0"/>
        <v>0</v>
      </c>
      <c r="V2" s="10">
        <f t="shared" si="0"/>
        <v>16359.266666666666</v>
      </c>
      <c r="W2" s="10">
        <f t="shared" si="0"/>
        <v>4090</v>
      </c>
      <c r="X2" s="11">
        <f>IFERROR(W2/V2,0)</f>
        <v>0.25001120669630666</v>
      </c>
    </row>
    <row r="3" spans="1:24" ht="46.5" customHeight="1" thickBot="1" x14ac:dyDescent="0.4">
      <c r="A3" s="3" t="s">
        <v>529</v>
      </c>
      <c r="B3" s="3" t="s">
        <v>530</v>
      </c>
      <c r="C3" s="52" t="s">
        <v>531</v>
      </c>
      <c r="D3" s="52" t="s">
        <v>532</v>
      </c>
      <c r="E3" s="13" t="s">
        <v>533</v>
      </c>
      <c r="F3" s="13" t="s">
        <v>534</v>
      </c>
      <c r="G3" s="14" t="s">
        <v>535</v>
      </c>
      <c r="H3" s="13" t="s">
        <v>536</v>
      </c>
      <c r="I3" s="15" t="s">
        <v>537</v>
      </c>
      <c r="J3" s="4" t="s">
        <v>462</v>
      </c>
      <c r="K3" s="5" t="s">
        <v>463</v>
      </c>
      <c r="L3" s="5" t="s">
        <v>464</v>
      </c>
      <c r="M3" s="5" t="s">
        <v>465</v>
      </c>
      <c r="N3" s="5" t="s">
        <v>466</v>
      </c>
      <c r="O3" s="5" t="s">
        <v>467</v>
      </c>
      <c r="P3" s="5" t="s">
        <v>468</v>
      </c>
      <c r="Q3" s="5" t="s">
        <v>469</v>
      </c>
      <c r="R3" s="5" t="s">
        <v>470</v>
      </c>
      <c r="S3" s="5" t="s">
        <v>471</v>
      </c>
      <c r="T3" s="5" t="s">
        <v>472</v>
      </c>
      <c r="U3" s="6" t="s">
        <v>473</v>
      </c>
      <c r="V3" s="7" t="s">
        <v>475</v>
      </c>
      <c r="W3" s="8" t="s">
        <v>461</v>
      </c>
      <c r="X3" s="8" t="s">
        <v>474</v>
      </c>
    </row>
    <row r="4" spans="1:24" s="27" customFormat="1" ht="12" x14ac:dyDescent="0.3">
      <c r="A4" s="53" t="s">
        <v>7</v>
      </c>
      <c r="B4" s="53" t="s">
        <v>105</v>
      </c>
      <c r="C4" s="54">
        <v>402</v>
      </c>
      <c r="D4" s="54" t="s">
        <v>538</v>
      </c>
      <c r="E4" s="54" t="s">
        <v>107</v>
      </c>
      <c r="F4" s="53" t="s">
        <v>107</v>
      </c>
      <c r="G4" s="53" t="s">
        <v>539</v>
      </c>
      <c r="H4" s="57">
        <v>1</v>
      </c>
      <c r="I4" s="53" t="s">
        <v>540</v>
      </c>
      <c r="J4" s="23">
        <v>6</v>
      </c>
      <c r="K4" s="23">
        <v>0</v>
      </c>
      <c r="L4" s="23">
        <v>0</v>
      </c>
      <c r="M4" s="23">
        <v>0</v>
      </c>
      <c r="N4" s="23">
        <v>0</v>
      </c>
      <c r="O4" s="23"/>
      <c r="P4" s="23"/>
      <c r="Q4" s="23"/>
      <c r="R4" s="23"/>
      <c r="S4" s="23"/>
      <c r="T4" s="23"/>
      <c r="U4" s="23"/>
      <c r="V4" s="24">
        <v>8.3333333333333339</v>
      </c>
      <c r="W4" s="25">
        <f>SUM(J4:U4)</f>
        <v>6</v>
      </c>
      <c r="X4" s="26">
        <f>IFERROR(W4/V4,0)</f>
        <v>0.72</v>
      </c>
    </row>
    <row r="5" spans="1:24" s="27" customFormat="1" ht="12" x14ac:dyDescent="0.3">
      <c r="A5" s="53" t="s">
        <v>7</v>
      </c>
      <c r="B5" s="53" t="s">
        <v>243</v>
      </c>
      <c r="C5" s="54">
        <v>403</v>
      </c>
      <c r="D5" s="54" t="s">
        <v>541</v>
      </c>
      <c r="E5" s="54" t="s">
        <v>107</v>
      </c>
      <c r="F5" s="53" t="s">
        <v>107</v>
      </c>
      <c r="G5" s="53" t="s">
        <v>542</v>
      </c>
      <c r="H5" s="57">
        <v>3</v>
      </c>
      <c r="I5" s="53" t="s">
        <v>543</v>
      </c>
      <c r="J5" s="23">
        <v>3</v>
      </c>
      <c r="K5" s="23">
        <v>0</v>
      </c>
      <c r="L5" s="23">
        <v>0</v>
      </c>
      <c r="M5" s="23">
        <v>0</v>
      </c>
      <c r="N5" s="23">
        <v>0</v>
      </c>
      <c r="O5" s="23"/>
      <c r="P5" s="23"/>
      <c r="Q5" s="23"/>
      <c r="R5" s="23"/>
      <c r="S5" s="23"/>
      <c r="T5" s="23"/>
      <c r="U5" s="23"/>
      <c r="V5" s="28">
        <v>0</v>
      </c>
      <c r="W5" s="29">
        <f t="shared" ref="W5:W68" si="1">SUM(J5:U5)</f>
        <v>3</v>
      </c>
      <c r="X5" s="30">
        <f t="shared" ref="X5:X68" si="2">IFERROR(W5/V5,0)</f>
        <v>0</v>
      </c>
    </row>
    <row r="6" spans="1:24" s="27" customFormat="1" ht="12" x14ac:dyDescent="0.3">
      <c r="A6" s="53" t="s">
        <v>70</v>
      </c>
      <c r="B6" s="53" t="s">
        <v>71</v>
      </c>
      <c r="C6" s="54">
        <v>406</v>
      </c>
      <c r="D6" s="54" t="s">
        <v>544</v>
      </c>
      <c r="E6" s="54" t="s">
        <v>107</v>
      </c>
      <c r="F6" s="53" t="s">
        <v>107</v>
      </c>
      <c r="G6" s="53" t="s">
        <v>545</v>
      </c>
      <c r="H6" s="57">
        <v>162</v>
      </c>
      <c r="I6" s="53" t="s">
        <v>546</v>
      </c>
      <c r="J6" s="23">
        <v>0</v>
      </c>
      <c r="K6" s="23">
        <v>0</v>
      </c>
      <c r="L6" s="23">
        <v>0</v>
      </c>
      <c r="M6" s="23">
        <v>0</v>
      </c>
      <c r="N6" s="23">
        <v>0</v>
      </c>
      <c r="O6" s="23"/>
      <c r="P6" s="23"/>
      <c r="Q6" s="23"/>
      <c r="R6" s="23"/>
      <c r="S6" s="23"/>
      <c r="T6" s="23"/>
      <c r="U6" s="23"/>
      <c r="V6" s="28">
        <v>896</v>
      </c>
      <c r="W6" s="29">
        <f t="shared" si="1"/>
        <v>0</v>
      </c>
      <c r="X6" s="30">
        <f t="shared" si="2"/>
        <v>0</v>
      </c>
    </row>
    <row r="7" spans="1:24" s="27" customFormat="1" ht="12" x14ac:dyDescent="0.3">
      <c r="A7" s="53" t="s">
        <v>454</v>
      </c>
      <c r="B7" s="53" t="s">
        <v>396</v>
      </c>
      <c r="C7" s="54">
        <v>405</v>
      </c>
      <c r="D7" s="54" t="s">
        <v>547</v>
      </c>
      <c r="E7" s="54" t="s">
        <v>107</v>
      </c>
      <c r="F7" s="53" t="s">
        <v>107</v>
      </c>
      <c r="G7" s="53" t="s">
        <v>545</v>
      </c>
      <c r="H7" s="57">
        <v>210</v>
      </c>
      <c r="I7" s="53" t="s">
        <v>548</v>
      </c>
      <c r="J7" s="23">
        <v>0</v>
      </c>
      <c r="K7" s="23">
        <v>0</v>
      </c>
      <c r="L7" s="23">
        <v>0</v>
      </c>
      <c r="M7" s="23">
        <v>0</v>
      </c>
      <c r="N7" s="23">
        <v>1</v>
      </c>
      <c r="O7" s="23"/>
      <c r="P7" s="23"/>
      <c r="Q7" s="23"/>
      <c r="R7" s="23"/>
      <c r="S7" s="23"/>
      <c r="T7" s="23"/>
      <c r="U7" s="23"/>
      <c r="V7" s="28">
        <v>0</v>
      </c>
      <c r="W7" s="31">
        <f t="shared" si="1"/>
        <v>1</v>
      </c>
      <c r="X7" s="30">
        <f t="shared" si="2"/>
        <v>0</v>
      </c>
    </row>
    <row r="8" spans="1:24" s="27" customFormat="1" ht="12" x14ac:dyDescent="0.3">
      <c r="A8" s="53" t="s">
        <v>7</v>
      </c>
      <c r="B8" s="53" t="s">
        <v>8</v>
      </c>
      <c r="C8" s="54">
        <v>400</v>
      </c>
      <c r="D8" s="54" t="s">
        <v>549</v>
      </c>
      <c r="E8" s="54" t="s">
        <v>550</v>
      </c>
      <c r="F8" s="53" t="s">
        <v>436</v>
      </c>
      <c r="G8" s="53" t="s">
        <v>551</v>
      </c>
      <c r="H8" s="57">
        <v>4</v>
      </c>
      <c r="I8" s="53" t="s">
        <v>10</v>
      </c>
      <c r="J8" s="23">
        <v>4</v>
      </c>
      <c r="K8" s="23">
        <v>3</v>
      </c>
      <c r="L8" s="23">
        <v>5</v>
      </c>
      <c r="M8" s="23">
        <v>2</v>
      </c>
      <c r="N8" s="23">
        <v>1</v>
      </c>
      <c r="O8" s="23"/>
      <c r="P8" s="23"/>
      <c r="Q8" s="23"/>
      <c r="R8" s="23"/>
      <c r="S8" s="23"/>
      <c r="T8" s="23"/>
      <c r="U8" s="23"/>
      <c r="V8" s="28">
        <v>30</v>
      </c>
      <c r="W8" s="29">
        <f t="shared" si="1"/>
        <v>15</v>
      </c>
      <c r="X8" s="30">
        <f t="shared" si="2"/>
        <v>0.5</v>
      </c>
    </row>
    <row r="9" spans="1:24" s="27" customFormat="1" ht="12" x14ac:dyDescent="0.3">
      <c r="A9" s="53" t="s">
        <v>7</v>
      </c>
      <c r="B9" s="53" t="s">
        <v>8</v>
      </c>
      <c r="C9" s="54">
        <v>400</v>
      </c>
      <c r="D9" s="54" t="s">
        <v>549</v>
      </c>
      <c r="E9" s="54" t="s">
        <v>550</v>
      </c>
      <c r="F9" s="53" t="s">
        <v>436</v>
      </c>
      <c r="G9" s="53" t="s">
        <v>552</v>
      </c>
      <c r="H9" s="57">
        <v>5</v>
      </c>
      <c r="I9" s="53" t="s">
        <v>553</v>
      </c>
      <c r="J9" s="23">
        <v>2</v>
      </c>
      <c r="K9" s="23">
        <v>2</v>
      </c>
      <c r="L9" s="23">
        <v>2</v>
      </c>
      <c r="M9" s="23">
        <v>1</v>
      </c>
      <c r="N9" s="23">
        <v>1</v>
      </c>
      <c r="O9" s="23"/>
      <c r="P9" s="23"/>
      <c r="Q9" s="23"/>
      <c r="R9" s="23"/>
      <c r="S9" s="23"/>
      <c r="T9" s="23"/>
      <c r="U9" s="23"/>
      <c r="V9" s="28">
        <v>0</v>
      </c>
      <c r="W9" s="29">
        <f t="shared" si="1"/>
        <v>8</v>
      </c>
      <c r="X9" s="30">
        <f t="shared" si="2"/>
        <v>0</v>
      </c>
    </row>
    <row r="10" spans="1:24" s="27" customFormat="1" ht="12" x14ac:dyDescent="0.3">
      <c r="A10" s="53" t="s">
        <v>7</v>
      </c>
      <c r="B10" s="53" t="s">
        <v>8</v>
      </c>
      <c r="C10" s="54">
        <v>400</v>
      </c>
      <c r="D10" s="54" t="s">
        <v>549</v>
      </c>
      <c r="E10" s="54" t="s">
        <v>550</v>
      </c>
      <c r="F10" s="53" t="s">
        <v>436</v>
      </c>
      <c r="G10" s="53" t="s">
        <v>552</v>
      </c>
      <c r="H10" s="57">
        <v>6</v>
      </c>
      <c r="I10" s="53" t="s">
        <v>6</v>
      </c>
      <c r="J10" s="23">
        <v>0</v>
      </c>
      <c r="K10" s="23">
        <v>2</v>
      </c>
      <c r="L10" s="23">
        <v>0</v>
      </c>
      <c r="M10" s="23">
        <v>1</v>
      </c>
      <c r="N10" s="23">
        <v>0</v>
      </c>
      <c r="O10" s="23"/>
      <c r="P10" s="23"/>
      <c r="Q10" s="23"/>
      <c r="R10" s="23"/>
      <c r="S10" s="23"/>
      <c r="T10" s="23"/>
      <c r="U10" s="23"/>
      <c r="V10" s="28">
        <v>8.3333333333333339</v>
      </c>
      <c r="W10" s="29">
        <f t="shared" si="1"/>
        <v>3</v>
      </c>
      <c r="X10" s="30">
        <f t="shared" si="2"/>
        <v>0.36</v>
      </c>
    </row>
    <row r="11" spans="1:24" s="27" customFormat="1" ht="12" x14ac:dyDescent="0.3">
      <c r="A11" s="53" t="s">
        <v>7</v>
      </c>
      <c r="B11" s="53" t="s">
        <v>105</v>
      </c>
      <c r="C11" s="54">
        <v>400</v>
      </c>
      <c r="D11" s="54" t="s">
        <v>549</v>
      </c>
      <c r="E11" s="54" t="s">
        <v>550</v>
      </c>
      <c r="F11" s="53" t="s">
        <v>436</v>
      </c>
      <c r="G11" s="53" t="s">
        <v>554</v>
      </c>
      <c r="H11" s="57">
        <v>7</v>
      </c>
      <c r="I11" s="53" t="s">
        <v>114</v>
      </c>
      <c r="J11" s="23">
        <v>21</v>
      </c>
      <c r="K11" s="23">
        <v>3</v>
      </c>
      <c r="L11" s="23">
        <v>7</v>
      </c>
      <c r="M11" s="23">
        <v>16</v>
      </c>
      <c r="N11" s="23">
        <v>6</v>
      </c>
      <c r="O11" s="23"/>
      <c r="P11" s="23"/>
      <c r="Q11" s="23"/>
      <c r="R11" s="23"/>
      <c r="S11" s="23"/>
      <c r="T11" s="23"/>
      <c r="U11" s="23"/>
      <c r="V11" s="28">
        <v>220</v>
      </c>
      <c r="W11" s="29">
        <f t="shared" si="1"/>
        <v>53</v>
      </c>
      <c r="X11" s="30">
        <f t="shared" si="2"/>
        <v>0.24090909090909091</v>
      </c>
    </row>
    <row r="12" spans="1:24" s="27" customFormat="1" ht="12" x14ac:dyDescent="0.3">
      <c r="A12" s="53" t="s">
        <v>7</v>
      </c>
      <c r="B12" s="53" t="s">
        <v>105</v>
      </c>
      <c r="C12" s="54">
        <v>400</v>
      </c>
      <c r="D12" s="54" t="s">
        <v>549</v>
      </c>
      <c r="E12" s="54" t="s">
        <v>550</v>
      </c>
      <c r="F12" s="53" t="s">
        <v>436</v>
      </c>
      <c r="G12" s="53" t="s">
        <v>551</v>
      </c>
      <c r="H12" s="57">
        <v>8</v>
      </c>
      <c r="I12" s="53" t="s">
        <v>555</v>
      </c>
      <c r="J12" s="23">
        <v>0</v>
      </c>
      <c r="K12" s="23">
        <v>1</v>
      </c>
      <c r="L12" s="23">
        <v>3</v>
      </c>
      <c r="M12" s="23">
        <v>4</v>
      </c>
      <c r="N12" s="23">
        <v>3</v>
      </c>
      <c r="O12" s="23"/>
      <c r="P12" s="23"/>
      <c r="Q12" s="23"/>
      <c r="R12" s="23"/>
      <c r="S12" s="23"/>
      <c r="T12" s="23"/>
      <c r="U12" s="23"/>
      <c r="V12" s="28">
        <v>101.66666666666667</v>
      </c>
      <c r="W12" s="29">
        <f t="shared" si="1"/>
        <v>11</v>
      </c>
      <c r="X12" s="30">
        <f t="shared" si="2"/>
        <v>0.10819672131147541</v>
      </c>
    </row>
    <row r="13" spans="1:24" s="27" customFormat="1" ht="12" x14ac:dyDescent="0.3">
      <c r="A13" s="53" t="s">
        <v>7</v>
      </c>
      <c r="B13" s="53" t="s">
        <v>105</v>
      </c>
      <c r="C13" s="54">
        <v>400</v>
      </c>
      <c r="D13" s="54" t="s">
        <v>549</v>
      </c>
      <c r="E13" s="54" t="s">
        <v>550</v>
      </c>
      <c r="F13" s="53" t="s">
        <v>243</v>
      </c>
      <c r="G13" s="53" t="s">
        <v>551</v>
      </c>
      <c r="H13" s="57">
        <v>9</v>
      </c>
      <c r="I13" s="53" t="s">
        <v>556</v>
      </c>
      <c r="J13" s="23">
        <v>10</v>
      </c>
      <c r="K13" s="23">
        <v>13</v>
      </c>
      <c r="L13" s="23">
        <v>16</v>
      </c>
      <c r="M13" s="23">
        <v>16</v>
      </c>
      <c r="N13" s="23">
        <v>17</v>
      </c>
      <c r="O13" s="23"/>
      <c r="P13" s="23"/>
      <c r="Q13" s="23"/>
      <c r="R13" s="23"/>
      <c r="S13" s="23"/>
      <c r="T13" s="23"/>
      <c r="U13" s="23"/>
      <c r="V13" s="28">
        <v>190</v>
      </c>
      <c r="W13" s="29">
        <f t="shared" si="1"/>
        <v>72</v>
      </c>
      <c r="X13" s="30">
        <f t="shared" si="2"/>
        <v>0.37894736842105264</v>
      </c>
    </row>
    <row r="14" spans="1:24" s="27" customFormat="1" ht="12" x14ac:dyDescent="0.3">
      <c r="A14" s="53" t="s">
        <v>7</v>
      </c>
      <c r="B14" s="53" t="s">
        <v>105</v>
      </c>
      <c r="C14" s="54">
        <v>400</v>
      </c>
      <c r="D14" s="54" t="s">
        <v>549</v>
      </c>
      <c r="E14" s="54" t="s">
        <v>550</v>
      </c>
      <c r="F14" s="53" t="s">
        <v>243</v>
      </c>
      <c r="G14" s="53" t="s">
        <v>557</v>
      </c>
      <c r="H14" s="57">
        <v>10</v>
      </c>
      <c r="I14" s="53" t="s">
        <v>558</v>
      </c>
      <c r="J14" s="23">
        <v>1</v>
      </c>
      <c r="K14" s="23">
        <v>0</v>
      </c>
      <c r="L14" s="23">
        <v>2</v>
      </c>
      <c r="M14" s="23">
        <v>0</v>
      </c>
      <c r="N14" s="23">
        <v>3</v>
      </c>
      <c r="O14" s="23"/>
      <c r="P14" s="23"/>
      <c r="Q14" s="23"/>
      <c r="R14" s="23"/>
      <c r="S14" s="23"/>
      <c r="T14" s="23"/>
      <c r="U14" s="23"/>
      <c r="V14" s="28">
        <v>51.666666666666664</v>
      </c>
      <c r="W14" s="29">
        <f t="shared" si="1"/>
        <v>6</v>
      </c>
      <c r="X14" s="30">
        <f t="shared" si="2"/>
        <v>0.11612903225806452</v>
      </c>
    </row>
    <row r="15" spans="1:24" s="27" customFormat="1" ht="12" x14ac:dyDescent="0.3">
      <c r="A15" s="53" t="s">
        <v>7</v>
      </c>
      <c r="B15" s="53" t="s">
        <v>105</v>
      </c>
      <c r="C15" s="54">
        <v>400</v>
      </c>
      <c r="D15" s="54" t="s">
        <v>549</v>
      </c>
      <c r="E15" s="54" t="s">
        <v>550</v>
      </c>
      <c r="F15" s="53" t="s">
        <v>436</v>
      </c>
      <c r="G15" s="53" t="s">
        <v>552</v>
      </c>
      <c r="H15" s="57">
        <v>11</v>
      </c>
      <c r="I15" s="53" t="s">
        <v>110</v>
      </c>
      <c r="J15" s="23">
        <v>1</v>
      </c>
      <c r="K15" s="23">
        <v>0</v>
      </c>
      <c r="L15" s="23">
        <v>2</v>
      </c>
      <c r="M15" s="23">
        <v>2</v>
      </c>
      <c r="N15" s="23">
        <v>1</v>
      </c>
      <c r="O15" s="23"/>
      <c r="P15" s="23"/>
      <c r="Q15" s="23"/>
      <c r="R15" s="23"/>
      <c r="S15" s="23"/>
      <c r="T15" s="23"/>
      <c r="U15" s="23"/>
      <c r="V15" s="28">
        <v>28.333333333333332</v>
      </c>
      <c r="W15" s="29">
        <f t="shared" si="1"/>
        <v>6</v>
      </c>
      <c r="X15" s="30">
        <f t="shared" si="2"/>
        <v>0.21176470588235294</v>
      </c>
    </row>
    <row r="16" spans="1:24" s="27" customFormat="1" ht="12" x14ac:dyDescent="0.3">
      <c r="A16" s="53" t="s">
        <v>7</v>
      </c>
      <c r="B16" s="53" t="s">
        <v>105</v>
      </c>
      <c r="C16" s="54">
        <v>400</v>
      </c>
      <c r="D16" s="54" t="s">
        <v>549</v>
      </c>
      <c r="E16" s="54" t="s">
        <v>550</v>
      </c>
      <c r="F16" s="53" t="s">
        <v>436</v>
      </c>
      <c r="G16" s="53" t="s">
        <v>552</v>
      </c>
      <c r="H16" s="57">
        <v>12</v>
      </c>
      <c r="I16" s="53" t="s">
        <v>115</v>
      </c>
      <c r="J16" s="23">
        <v>1</v>
      </c>
      <c r="K16" s="23">
        <v>1</v>
      </c>
      <c r="L16" s="23">
        <v>4</v>
      </c>
      <c r="M16" s="23">
        <v>1</v>
      </c>
      <c r="N16" s="23">
        <v>2</v>
      </c>
      <c r="O16" s="23"/>
      <c r="P16" s="23"/>
      <c r="Q16" s="23"/>
      <c r="R16" s="23"/>
      <c r="S16" s="23"/>
      <c r="T16" s="23"/>
      <c r="U16" s="23"/>
      <c r="V16" s="28">
        <v>8.6666666666666661</v>
      </c>
      <c r="W16" s="29">
        <f t="shared" si="1"/>
        <v>9</v>
      </c>
      <c r="X16" s="30">
        <f t="shared" si="2"/>
        <v>1.0384615384615385</v>
      </c>
    </row>
    <row r="17" spans="1:24" s="27" customFormat="1" ht="12" x14ac:dyDescent="0.3">
      <c r="A17" s="53" t="s">
        <v>7</v>
      </c>
      <c r="B17" s="53" t="s">
        <v>105</v>
      </c>
      <c r="C17" s="54">
        <v>400</v>
      </c>
      <c r="D17" s="54" t="s">
        <v>549</v>
      </c>
      <c r="E17" s="54" t="s">
        <v>550</v>
      </c>
      <c r="F17" s="53" t="s">
        <v>243</v>
      </c>
      <c r="G17" s="53" t="s">
        <v>557</v>
      </c>
      <c r="H17" s="57">
        <v>13</v>
      </c>
      <c r="I17" s="53" t="s">
        <v>559</v>
      </c>
      <c r="J17" s="23">
        <v>5</v>
      </c>
      <c r="K17" s="23">
        <v>0</v>
      </c>
      <c r="L17" s="23">
        <v>2</v>
      </c>
      <c r="M17" s="23">
        <v>6</v>
      </c>
      <c r="N17" s="23">
        <v>5</v>
      </c>
      <c r="O17" s="23"/>
      <c r="P17" s="23"/>
      <c r="Q17" s="23"/>
      <c r="R17" s="23"/>
      <c r="S17" s="23"/>
      <c r="T17" s="23"/>
      <c r="U17" s="23"/>
      <c r="V17" s="28">
        <v>110</v>
      </c>
      <c r="W17" s="29">
        <f t="shared" si="1"/>
        <v>18</v>
      </c>
      <c r="X17" s="30">
        <f t="shared" si="2"/>
        <v>0.16363636363636364</v>
      </c>
    </row>
    <row r="18" spans="1:24" s="27" customFormat="1" ht="12" x14ac:dyDescent="0.3">
      <c r="A18" s="53" t="s">
        <v>7</v>
      </c>
      <c r="B18" s="53" t="s">
        <v>105</v>
      </c>
      <c r="C18" s="54">
        <v>400</v>
      </c>
      <c r="D18" s="54" t="s">
        <v>549</v>
      </c>
      <c r="E18" s="54" t="s">
        <v>550</v>
      </c>
      <c r="F18" s="53" t="s">
        <v>243</v>
      </c>
      <c r="G18" s="53" t="s">
        <v>557</v>
      </c>
      <c r="H18" s="57">
        <v>14</v>
      </c>
      <c r="I18" s="53" t="s">
        <v>84</v>
      </c>
      <c r="J18" s="23">
        <v>2</v>
      </c>
      <c r="K18" s="23">
        <v>1</v>
      </c>
      <c r="L18" s="23">
        <v>4</v>
      </c>
      <c r="M18" s="23">
        <v>3</v>
      </c>
      <c r="N18" s="23">
        <v>7</v>
      </c>
      <c r="O18" s="23"/>
      <c r="P18" s="23"/>
      <c r="Q18" s="23"/>
      <c r="R18" s="23"/>
      <c r="S18" s="23"/>
      <c r="T18" s="23"/>
      <c r="U18" s="23"/>
      <c r="V18" s="28">
        <v>60.333333333333336</v>
      </c>
      <c r="W18" s="29">
        <f t="shared" si="1"/>
        <v>17</v>
      </c>
      <c r="X18" s="30">
        <f t="shared" si="2"/>
        <v>0.28176795580110497</v>
      </c>
    </row>
    <row r="19" spans="1:24" s="27" customFormat="1" ht="12" x14ac:dyDescent="0.3">
      <c r="A19" s="53" t="s">
        <v>7</v>
      </c>
      <c r="B19" s="53" t="s">
        <v>105</v>
      </c>
      <c r="C19" s="54">
        <v>400</v>
      </c>
      <c r="D19" s="54" t="s">
        <v>549</v>
      </c>
      <c r="E19" s="54" t="s">
        <v>550</v>
      </c>
      <c r="F19" s="53" t="s">
        <v>436</v>
      </c>
      <c r="G19" s="53" t="s">
        <v>557</v>
      </c>
      <c r="H19" s="57">
        <v>15</v>
      </c>
      <c r="I19" s="53" t="s">
        <v>560</v>
      </c>
      <c r="J19" s="23">
        <v>10</v>
      </c>
      <c r="K19" s="23">
        <v>0</v>
      </c>
      <c r="L19" s="23">
        <v>11</v>
      </c>
      <c r="M19" s="23">
        <v>2</v>
      </c>
      <c r="N19" s="23">
        <v>2</v>
      </c>
      <c r="O19" s="23"/>
      <c r="P19" s="23"/>
      <c r="Q19" s="23"/>
      <c r="R19" s="23"/>
      <c r="S19" s="23"/>
      <c r="T19" s="23"/>
      <c r="U19" s="23"/>
      <c r="V19" s="28">
        <v>55</v>
      </c>
      <c r="W19" s="29">
        <f t="shared" si="1"/>
        <v>25</v>
      </c>
      <c r="X19" s="30">
        <f t="shared" si="2"/>
        <v>0.45454545454545453</v>
      </c>
    </row>
    <row r="20" spans="1:24" s="27" customFormat="1" ht="12" x14ac:dyDescent="0.3">
      <c r="A20" s="53" t="s">
        <v>7</v>
      </c>
      <c r="B20" s="53" t="s">
        <v>243</v>
      </c>
      <c r="C20" s="54">
        <v>400</v>
      </c>
      <c r="D20" s="54" t="s">
        <v>549</v>
      </c>
      <c r="E20" s="54" t="s">
        <v>550</v>
      </c>
      <c r="F20" s="53" t="s">
        <v>243</v>
      </c>
      <c r="G20" s="53" t="s">
        <v>554</v>
      </c>
      <c r="H20" s="57">
        <v>16</v>
      </c>
      <c r="I20" s="53" t="s">
        <v>245</v>
      </c>
      <c r="J20" s="23">
        <v>7</v>
      </c>
      <c r="K20" s="23">
        <v>2</v>
      </c>
      <c r="L20" s="23">
        <v>8</v>
      </c>
      <c r="M20" s="23">
        <v>17</v>
      </c>
      <c r="N20" s="23">
        <v>38</v>
      </c>
      <c r="O20" s="23"/>
      <c r="P20" s="23"/>
      <c r="Q20" s="23"/>
      <c r="R20" s="23"/>
      <c r="S20" s="23"/>
      <c r="T20" s="23"/>
      <c r="U20" s="23"/>
      <c r="V20" s="28">
        <v>380</v>
      </c>
      <c r="W20" s="29">
        <f t="shared" si="1"/>
        <v>72</v>
      </c>
      <c r="X20" s="30">
        <f t="shared" si="2"/>
        <v>0.18947368421052632</v>
      </c>
    </row>
    <row r="21" spans="1:24" s="27" customFormat="1" ht="12" x14ac:dyDescent="0.3">
      <c r="A21" s="53" t="s">
        <v>7</v>
      </c>
      <c r="B21" s="53" t="s">
        <v>243</v>
      </c>
      <c r="C21" s="54">
        <v>400</v>
      </c>
      <c r="D21" s="54" t="s">
        <v>549</v>
      </c>
      <c r="E21" s="54" t="s">
        <v>550</v>
      </c>
      <c r="F21" s="53" t="s">
        <v>243</v>
      </c>
      <c r="G21" s="53" t="s">
        <v>557</v>
      </c>
      <c r="H21" s="57">
        <v>17</v>
      </c>
      <c r="I21" s="53" t="s">
        <v>561</v>
      </c>
      <c r="J21" s="23">
        <v>0</v>
      </c>
      <c r="K21" s="23">
        <v>0</v>
      </c>
      <c r="L21" s="23">
        <v>6</v>
      </c>
      <c r="M21" s="23">
        <v>0</v>
      </c>
      <c r="N21" s="23">
        <v>1</v>
      </c>
      <c r="O21" s="23"/>
      <c r="P21" s="23"/>
      <c r="Q21" s="23"/>
      <c r="R21" s="23"/>
      <c r="S21" s="23"/>
      <c r="T21" s="23"/>
      <c r="U21" s="23"/>
      <c r="V21" s="28">
        <v>22.333333333333332</v>
      </c>
      <c r="W21" s="29">
        <f t="shared" si="1"/>
        <v>7</v>
      </c>
      <c r="X21" s="30">
        <f t="shared" si="2"/>
        <v>0.31343283582089554</v>
      </c>
    </row>
    <row r="22" spans="1:24" s="27" customFormat="1" ht="12" x14ac:dyDescent="0.3">
      <c r="A22" s="53" t="s">
        <v>7</v>
      </c>
      <c r="B22" s="53" t="s">
        <v>243</v>
      </c>
      <c r="C22" s="54">
        <v>400</v>
      </c>
      <c r="D22" s="54" t="s">
        <v>549</v>
      </c>
      <c r="E22" s="54" t="s">
        <v>550</v>
      </c>
      <c r="F22" s="53" t="s">
        <v>243</v>
      </c>
      <c r="G22" s="53" t="s">
        <v>552</v>
      </c>
      <c r="H22" s="57">
        <v>18</v>
      </c>
      <c r="I22" s="53" t="s">
        <v>247</v>
      </c>
      <c r="J22" s="23">
        <v>0</v>
      </c>
      <c r="K22" s="23">
        <v>0</v>
      </c>
      <c r="L22" s="23">
        <v>1</v>
      </c>
      <c r="M22" s="23">
        <v>0</v>
      </c>
      <c r="N22" s="23">
        <v>0</v>
      </c>
      <c r="O22" s="23"/>
      <c r="P22" s="23"/>
      <c r="Q22" s="23"/>
      <c r="R22" s="23"/>
      <c r="S22" s="23"/>
      <c r="T22" s="23"/>
      <c r="U22" s="23"/>
      <c r="V22" s="28">
        <v>4</v>
      </c>
      <c r="W22" s="29">
        <f t="shared" si="1"/>
        <v>1</v>
      </c>
      <c r="X22" s="30">
        <f t="shared" si="2"/>
        <v>0.25</v>
      </c>
    </row>
    <row r="23" spans="1:24" s="27" customFormat="1" ht="12" x14ac:dyDescent="0.3">
      <c r="A23" s="53" t="s">
        <v>7</v>
      </c>
      <c r="B23" s="53" t="s">
        <v>243</v>
      </c>
      <c r="C23" s="54">
        <v>400</v>
      </c>
      <c r="D23" s="54" t="s">
        <v>549</v>
      </c>
      <c r="E23" s="54" t="s">
        <v>550</v>
      </c>
      <c r="F23" s="53" t="s">
        <v>243</v>
      </c>
      <c r="G23" s="53" t="s">
        <v>552</v>
      </c>
      <c r="H23" s="57">
        <v>19</v>
      </c>
      <c r="I23" s="53" t="s">
        <v>253</v>
      </c>
      <c r="J23" s="23">
        <v>0</v>
      </c>
      <c r="K23" s="23">
        <v>0</v>
      </c>
      <c r="L23" s="23">
        <v>0</v>
      </c>
      <c r="M23" s="23">
        <v>0</v>
      </c>
      <c r="N23" s="23">
        <v>2</v>
      </c>
      <c r="O23" s="23"/>
      <c r="P23" s="23"/>
      <c r="Q23" s="23"/>
      <c r="R23" s="23"/>
      <c r="S23" s="23"/>
      <c r="T23" s="23"/>
      <c r="U23" s="23"/>
      <c r="V23" s="28">
        <v>2.6666666666666665</v>
      </c>
      <c r="W23" s="29">
        <f t="shared" si="1"/>
        <v>2</v>
      </c>
      <c r="X23" s="30">
        <f t="shared" si="2"/>
        <v>0.75</v>
      </c>
    </row>
    <row r="24" spans="1:24" s="27" customFormat="1" ht="12" x14ac:dyDescent="0.3">
      <c r="A24" s="53" t="s">
        <v>7</v>
      </c>
      <c r="B24" s="53" t="s">
        <v>243</v>
      </c>
      <c r="C24" s="54">
        <v>400</v>
      </c>
      <c r="D24" s="54" t="s">
        <v>549</v>
      </c>
      <c r="E24" s="54" t="s">
        <v>550</v>
      </c>
      <c r="F24" s="53" t="s">
        <v>243</v>
      </c>
      <c r="G24" s="53" t="s">
        <v>552</v>
      </c>
      <c r="H24" s="57">
        <v>20</v>
      </c>
      <c r="I24" s="53" t="s">
        <v>250</v>
      </c>
      <c r="J24" s="23">
        <v>0</v>
      </c>
      <c r="K24" s="23">
        <v>1</v>
      </c>
      <c r="L24" s="23">
        <v>0</v>
      </c>
      <c r="M24" s="23">
        <v>0</v>
      </c>
      <c r="N24" s="23">
        <v>0</v>
      </c>
      <c r="O24" s="23"/>
      <c r="P24" s="23"/>
      <c r="Q24" s="23"/>
      <c r="R24" s="23"/>
      <c r="S24" s="23"/>
      <c r="T24" s="23"/>
      <c r="U24" s="23"/>
      <c r="V24" s="28">
        <v>10.666666666666666</v>
      </c>
      <c r="W24" s="29">
        <f t="shared" si="1"/>
        <v>1</v>
      </c>
      <c r="X24" s="30">
        <f t="shared" si="2"/>
        <v>9.375E-2</v>
      </c>
    </row>
    <row r="25" spans="1:24" s="27" customFormat="1" ht="12" x14ac:dyDescent="0.3">
      <c r="A25" s="53" t="s">
        <v>7</v>
      </c>
      <c r="B25" s="53" t="s">
        <v>243</v>
      </c>
      <c r="C25" s="54">
        <v>400</v>
      </c>
      <c r="D25" s="54" t="s">
        <v>549</v>
      </c>
      <c r="E25" s="54" t="s">
        <v>550</v>
      </c>
      <c r="F25" s="53" t="s">
        <v>243</v>
      </c>
      <c r="G25" s="53" t="s">
        <v>552</v>
      </c>
      <c r="H25" s="57">
        <v>21</v>
      </c>
      <c r="I25" s="53" t="s">
        <v>251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/>
      <c r="P25" s="23"/>
      <c r="Q25" s="23"/>
      <c r="R25" s="23"/>
      <c r="S25" s="23"/>
      <c r="T25" s="23"/>
      <c r="U25" s="23"/>
      <c r="V25" s="28">
        <v>1.6666666666666667</v>
      </c>
      <c r="W25" s="29">
        <f t="shared" si="1"/>
        <v>0</v>
      </c>
      <c r="X25" s="30">
        <f t="shared" si="2"/>
        <v>0</v>
      </c>
    </row>
    <row r="26" spans="1:24" s="27" customFormat="1" ht="12" x14ac:dyDescent="0.3">
      <c r="A26" s="53" t="s">
        <v>7</v>
      </c>
      <c r="B26" s="53" t="s">
        <v>243</v>
      </c>
      <c r="C26" s="54">
        <v>400</v>
      </c>
      <c r="D26" s="54" t="s">
        <v>549</v>
      </c>
      <c r="E26" s="54" t="s">
        <v>550</v>
      </c>
      <c r="F26" s="53" t="s">
        <v>243</v>
      </c>
      <c r="G26" s="53" t="s">
        <v>552</v>
      </c>
      <c r="H26" s="57">
        <v>22</v>
      </c>
      <c r="I26" s="53" t="s">
        <v>246</v>
      </c>
      <c r="J26" s="23">
        <v>0</v>
      </c>
      <c r="K26" s="23">
        <v>0</v>
      </c>
      <c r="L26" s="23">
        <v>0</v>
      </c>
      <c r="M26" s="23">
        <v>1</v>
      </c>
      <c r="N26" s="23">
        <v>0</v>
      </c>
      <c r="O26" s="23"/>
      <c r="P26" s="23"/>
      <c r="Q26" s="23"/>
      <c r="R26" s="23"/>
      <c r="S26" s="23"/>
      <c r="T26" s="23"/>
      <c r="U26" s="23"/>
      <c r="V26" s="28">
        <v>8</v>
      </c>
      <c r="W26" s="29">
        <f t="shared" si="1"/>
        <v>1</v>
      </c>
      <c r="X26" s="30">
        <f t="shared" si="2"/>
        <v>0.125</v>
      </c>
    </row>
    <row r="27" spans="1:24" s="27" customFormat="1" ht="12" x14ac:dyDescent="0.3">
      <c r="A27" s="53" t="s">
        <v>7</v>
      </c>
      <c r="B27" s="53" t="s">
        <v>52</v>
      </c>
      <c r="C27" s="54">
        <v>400</v>
      </c>
      <c r="D27" s="54" t="s">
        <v>549</v>
      </c>
      <c r="E27" s="54" t="s">
        <v>550</v>
      </c>
      <c r="F27" s="53" t="s">
        <v>52</v>
      </c>
      <c r="G27" s="53" t="s">
        <v>551</v>
      </c>
      <c r="H27" s="57">
        <v>23</v>
      </c>
      <c r="I27" s="53" t="s">
        <v>562</v>
      </c>
      <c r="J27" s="23">
        <v>2</v>
      </c>
      <c r="K27" s="23">
        <v>2</v>
      </c>
      <c r="L27" s="23">
        <v>1</v>
      </c>
      <c r="M27" s="23">
        <v>1</v>
      </c>
      <c r="N27" s="23">
        <v>0</v>
      </c>
      <c r="O27" s="23"/>
      <c r="P27" s="23"/>
      <c r="Q27" s="23"/>
      <c r="R27" s="23"/>
      <c r="S27" s="23"/>
      <c r="T27" s="23"/>
      <c r="U27" s="23"/>
      <c r="V27" s="28">
        <v>137.66666666666666</v>
      </c>
      <c r="W27" s="29">
        <f t="shared" si="1"/>
        <v>6</v>
      </c>
      <c r="X27" s="30">
        <f t="shared" si="2"/>
        <v>4.3583535108958842E-2</v>
      </c>
    </row>
    <row r="28" spans="1:24" s="27" customFormat="1" ht="12" x14ac:dyDescent="0.3">
      <c r="A28" s="53" t="s">
        <v>7</v>
      </c>
      <c r="B28" s="53" t="s">
        <v>52</v>
      </c>
      <c r="C28" s="54">
        <v>400</v>
      </c>
      <c r="D28" s="54" t="s">
        <v>549</v>
      </c>
      <c r="E28" s="54" t="s">
        <v>550</v>
      </c>
      <c r="F28" s="53" t="s">
        <v>52</v>
      </c>
      <c r="G28" s="53" t="s">
        <v>551</v>
      </c>
      <c r="H28" s="57">
        <v>24</v>
      </c>
      <c r="I28" s="53" t="s">
        <v>563</v>
      </c>
      <c r="J28" s="23">
        <v>0</v>
      </c>
      <c r="K28" s="23">
        <v>0</v>
      </c>
      <c r="L28" s="23">
        <v>6</v>
      </c>
      <c r="M28" s="23">
        <v>21</v>
      </c>
      <c r="N28" s="23">
        <v>21</v>
      </c>
      <c r="O28" s="23"/>
      <c r="P28" s="23"/>
      <c r="Q28" s="23"/>
      <c r="R28" s="23"/>
      <c r="S28" s="23"/>
      <c r="T28" s="23"/>
      <c r="U28" s="23"/>
      <c r="V28" s="28">
        <v>121.33333333333333</v>
      </c>
      <c r="W28" s="29">
        <f t="shared" si="1"/>
        <v>48</v>
      </c>
      <c r="X28" s="30">
        <f t="shared" si="2"/>
        <v>0.39560439560439564</v>
      </c>
    </row>
    <row r="29" spans="1:24" s="27" customFormat="1" ht="12" x14ac:dyDescent="0.3">
      <c r="A29" s="53" t="s">
        <v>7</v>
      </c>
      <c r="B29" s="53" t="s">
        <v>278</v>
      </c>
      <c r="C29" s="54">
        <v>400</v>
      </c>
      <c r="D29" s="54" t="s">
        <v>549</v>
      </c>
      <c r="E29" s="54" t="s">
        <v>550</v>
      </c>
      <c r="F29" s="53" t="s">
        <v>437</v>
      </c>
      <c r="G29" s="53" t="s">
        <v>554</v>
      </c>
      <c r="H29" s="57">
        <v>25</v>
      </c>
      <c r="I29" s="53" t="s">
        <v>279</v>
      </c>
      <c r="J29" s="23">
        <v>1</v>
      </c>
      <c r="K29" s="23">
        <v>8</v>
      </c>
      <c r="L29" s="23">
        <v>5</v>
      </c>
      <c r="M29" s="23">
        <v>16</v>
      </c>
      <c r="N29" s="23">
        <v>18</v>
      </c>
      <c r="O29" s="23"/>
      <c r="P29" s="23"/>
      <c r="Q29" s="23"/>
      <c r="R29" s="23"/>
      <c r="S29" s="23"/>
      <c r="T29" s="23"/>
      <c r="U29" s="23"/>
      <c r="V29" s="28">
        <v>320</v>
      </c>
      <c r="W29" s="29">
        <f t="shared" si="1"/>
        <v>48</v>
      </c>
      <c r="X29" s="30">
        <f t="shared" si="2"/>
        <v>0.15</v>
      </c>
    </row>
    <row r="30" spans="1:24" s="27" customFormat="1" ht="12" x14ac:dyDescent="0.3">
      <c r="A30" s="53" t="s">
        <v>7</v>
      </c>
      <c r="B30" s="53" t="s">
        <v>278</v>
      </c>
      <c r="C30" s="54">
        <v>400</v>
      </c>
      <c r="D30" s="54" t="s">
        <v>549</v>
      </c>
      <c r="E30" s="54" t="s">
        <v>550</v>
      </c>
      <c r="F30" s="53" t="s">
        <v>437</v>
      </c>
      <c r="G30" s="53" t="s">
        <v>557</v>
      </c>
      <c r="H30" s="57">
        <v>26</v>
      </c>
      <c r="I30" s="53" t="s">
        <v>564</v>
      </c>
      <c r="J30" s="23">
        <v>8</v>
      </c>
      <c r="K30" s="23">
        <v>0</v>
      </c>
      <c r="L30" s="23">
        <v>12</v>
      </c>
      <c r="M30" s="23">
        <v>9</v>
      </c>
      <c r="N30" s="23">
        <v>15</v>
      </c>
      <c r="O30" s="23"/>
      <c r="P30" s="23"/>
      <c r="Q30" s="23"/>
      <c r="R30" s="23"/>
      <c r="S30" s="23"/>
      <c r="T30" s="23"/>
      <c r="U30" s="23"/>
      <c r="V30" s="28">
        <v>120</v>
      </c>
      <c r="W30" s="29">
        <f t="shared" si="1"/>
        <v>44</v>
      </c>
      <c r="X30" s="30">
        <f t="shared" si="2"/>
        <v>0.36666666666666664</v>
      </c>
    </row>
    <row r="31" spans="1:24" s="27" customFormat="1" ht="12" x14ac:dyDescent="0.3">
      <c r="A31" s="53" t="s">
        <v>7</v>
      </c>
      <c r="B31" s="53" t="s">
        <v>278</v>
      </c>
      <c r="C31" s="54">
        <v>400</v>
      </c>
      <c r="D31" s="54" t="s">
        <v>549</v>
      </c>
      <c r="E31" s="54" t="s">
        <v>550</v>
      </c>
      <c r="F31" s="53" t="s">
        <v>437</v>
      </c>
      <c r="G31" s="53" t="s">
        <v>551</v>
      </c>
      <c r="H31" s="57">
        <v>27</v>
      </c>
      <c r="I31" s="53" t="s">
        <v>565</v>
      </c>
      <c r="J31" s="23">
        <v>8</v>
      </c>
      <c r="K31" s="23">
        <v>0</v>
      </c>
      <c r="L31" s="23">
        <v>2</v>
      </c>
      <c r="M31" s="23">
        <v>9</v>
      </c>
      <c r="N31" s="23">
        <v>10</v>
      </c>
      <c r="O31" s="23"/>
      <c r="P31" s="23"/>
      <c r="Q31" s="23"/>
      <c r="R31" s="23"/>
      <c r="S31" s="23"/>
      <c r="T31" s="23"/>
      <c r="U31" s="23"/>
      <c r="V31" s="28">
        <v>180</v>
      </c>
      <c r="W31" s="29">
        <f t="shared" si="1"/>
        <v>29</v>
      </c>
      <c r="X31" s="30">
        <f t="shared" si="2"/>
        <v>0.16111111111111112</v>
      </c>
    </row>
    <row r="32" spans="1:24" s="27" customFormat="1" ht="12" x14ac:dyDescent="0.3">
      <c r="A32" s="53" t="s">
        <v>7</v>
      </c>
      <c r="B32" s="53" t="s">
        <v>278</v>
      </c>
      <c r="C32" s="54">
        <v>400</v>
      </c>
      <c r="D32" s="54" t="s">
        <v>549</v>
      </c>
      <c r="E32" s="54" t="s">
        <v>550</v>
      </c>
      <c r="F32" s="53" t="s">
        <v>437</v>
      </c>
      <c r="G32" s="53" t="s">
        <v>552</v>
      </c>
      <c r="H32" s="57">
        <v>28</v>
      </c>
      <c r="I32" s="53" t="s">
        <v>287</v>
      </c>
      <c r="J32" s="23">
        <v>0</v>
      </c>
      <c r="K32" s="23">
        <v>1</v>
      </c>
      <c r="L32" s="23">
        <v>0</v>
      </c>
      <c r="M32" s="23">
        <v>2</v>
      </c>
      <c r="N32" s="23">
        <v>1</v>
      </c>
      <c r="O32" s="23"/>
      <c r="P32" s="23"/>
      <c r="Q32" s="23"/>
      <c r="R32" s="23"/>
      <c r="S32" s="23"/>
      <c r="T32" s="23"/>
      <c r="U32" s="23"/>
      <c r="V32" s="28">
        <v>18.666666666666668</v>
      </c>
      <c r="W32" s="29">
        <f t="shared" si="1"/>
        <v>4</v>
      </c>
      <c r="X32" s="30">
        <f t="shared" si="2"/>
        <v>0.21428571428571427</v>
      </c>
    </row>
    <row r="33" spans="1:24" s="27" customFormat="1" ht="12" x14ac:dyDescent="0.3">
      <c r="A33" s="53" t="s">
        <v>7</v>
      </c>
      <c r="B33" s="53" t="s">
        <v>278</v>
      </c>
      <c r="C33" s="54">
        <v>400</v>
      </c>
      <c r="D33" s="54" t="s">
        <v>549</v>
      </c>
      <c r="E33" s="54" t="s">
        <v>550</v>
      </c>
      <c r="F33" s="53" t="s">
        <v>437</v>
      </c>
      <c r="G33" s="53" t="s">
        <v>551</v>
      </c>
      <c r="H33" s="57">
        <v>29</v>
      </c>
      <c r="I33" s="53" t="s">
        <v>566</v>
      </c>
      <c r="J33" s="23">
        <v>4</v>
      </c>
      <c r="K33" s="23">
        <v>3</v>
      </c>
      <c r="L33" s="23">
        <v>3</v>
      </c>
      <c r="M33" s="23">
        <v>3</v>
      </c>
      <c r="N33" s="23">
        <v>0</v>
      </c>
      <c r="O33" s="23"/>
      <c r="P33" s="23"/>
      <c r="Q33" s="23"/>
      <c r="R33" s="23"/>
      <c r="S33" s="23"/>
      <c r="T33" s="23"/>
      <c r="U33" s="23"/>
      <c r="V33" s="28">
        <v>100</v>
      </c>
      <c r="W33" s="29">
        <f t="shared" si="1"/>
        <v>13</v>
      </c>
      <c r="X33" s="30">
        <f t="shared" si="2"/>
        <v>0.13</v>
      </c>
    </row>
    <row r="34" spans="1:24" s="27" customFormat="1" ht="12" x14ac:dyDescent="0.3">
      <c r="A34" s="53" t="s">
        <v>7</v>
      </c>
      <c r="B34" s="53" t="s">
        <v>278</v>
      </c>
      <c r="C34" s="54">
        <v>400</v>
      </c>
      <c r="D34" s="54" t="s">
        <v>549</v>
      </c>
      <c r="E34" s="54" t="s">
        <v>550</v>
      </c>
      <c r="F34" s="53" t="s">
        <v>437</v>
      </c>
      <c r="G34" s="53" t="s">
        <v>557</v>
      </c>
      <c r="H34" s="57">
        <v>30</v>
      </c>
      <c r="I34" s="53" t="s">
        <v>567</v>
      </c>
      <c r="J34" s="23">
        <v>9</v>
      </c>
      <c r="K34" s="23">
        <v>2</v>
      </c>
      <c r="L34" s="23">
        <v>6</v>
      </c>
      <c r="M34" s="23">
        <v>5</v>
      </c>
      <c r="N34" s="23">
        <v>13</v>
      </c>
      <c r="O34" s="23"/>
      <c r="P34" s="23"/>
      <c r="Q34" s="23"/>
      <c r="R34" s="23"/>
      <c r="S34" s="23"/>
      <c r="T34" s="23"/>
      <c r="U34" s="23"/>
      <c r="V34" s="28">
        <v>110</v>
      </c>
      <c r="W34" s="29">
        <f t="shared" si="1"/>
        <v>35</v>
      </c>
      <c r="X34" s="30">
        <f t="shared" si="2"/>
        <v>0.31818181818181818</v>
      </c>
    </row>
    <row r="35" spans="1:24" s="27" customFormat="1" ht="12" x14ac:dyDescent="0.3">
      <c r="A35" s="53" t="s">
        <v>7</v>
      </c>
      <c r="B35" s="53" t="s">
        <v>278</v>
      </c>
      <c r="C35" s="54">
        <v>400</v>
      </c>
      <c r="D35" s="54" t="s">
        <v>549</v>
      </c>
      <c r="E35" s="54" t="s">
        <v>550</v>
      </c>
      <c r="F35" s="53" t="s">
        <v>437</v>
      </c>
      <c r="G35" s="53" t="s">
        <v>557</v>
      </c>
      <c r="H35" s="57">
        <v>31</v>
      </c>
      <c r="I35" s="53" t="s">
        <v>291</v>
      </c>
      <c r="J35" s="23">
        <v>14</v>
      </c>
      <c r="K35" s="23">
        <v>3</v>
      </c>
      <c r="L35" s="23">
        <v>9</v>
      </c>
      <c r="M35" s="23">
        <v>16</v>
      </c>
      <c r="N35" s="23">
        <v>14</v>
      </c>
      <c r="O35" s="23"/>
      <c r="P35" s="23"/>
      <c r="Q35" s="23"/>
      <c r="R35" s="23"/>
      <c r="S35" s="23"/>
      <c r="T35" s="23"/>
      <c r="U35" s="23"/>
      <c r="V35" s="28">
        <v>72</v>
      </c>
      <c r="W35" s="29">
        <f t="shared" si="1"/>
        <v>56</v>
      </c>
      <c r="X35" s="30">
        <f t="shared" si="2"/>
        <v>0.77777777777777779</v>
      </c>
    </row>
    <row r="36" spans="1:24" s="27" customFormat="1" ht="12" x14ac:dyDescent="0.3">
      <c r="A36" s="53" t="s">
        <v>7</v>
      </c>
      <c r="B36" s="53" t="s">
        <v>278</v>
      </c>
      <c r="C36" s="54">
        <v>400</v>
      </c>
      <c r="D36" s="54" t="s">
        <v>549</v>
      </c>
      <c r="E36" s="54" t="s">
        <v>550</v>
      </c>
      <c r="F36" s="53" t="s">
        <v>437</v>
      </c>
      <c r="G36" s="53" t="s">
        <v>557</v>
      </c>
      <c r="H36" s="57">
        <v>32</v>
      </c>
      <c r="I36" s="53" t="s">
        <v>277</v>
      </c>
      <c r="J36" s="23">
        <v>2</v>
      </c>
      <c r="K36" s="23">
        <v>4</v>
      </c>
      <c r="L36" s="23">
        <v>7</v>
      </c>
      <c r="M36" s="23">
        <v>8</v>
      </c>
      <c r="N36" s="23">
        <v>6</v>
      </c>
      <c r="O36" s="23"/>
      <c r="P36" s="23"/>
      <c r="Q36" s="23"/>
      <c r="R36" s="23"/>
      <c r="S36" s="23"/>
      <c r="T36" s="23"/>
      <c r="U36" s="23"/>
      <c r="V36" s="28">
        <v>110</v>
      </c>
      <c r="W36" s="29">
        <f t="shared" si="1"/>
        <v>27</v>
      </c>
      <c r="X36" s="30">
        <f t="shared" si="2"/>
        <v>0.24545454545454545</v>
      </c>
    </row>
    <row r="37" spans="1:24" s="27" customFormat="1" ht="12" x14ac:dyDescent="0.3">
      <c r="A37" s="53" t="s">
        <v>7</v>
      </c>
      <c r="B37" s="53" t="s">
        <v>278</v>
      </c>
      <c r="C37" s="54">
        <v>400</v>
      </c>
      <c r="D37" s="54" t="s">
        <v>549</v>
      </c>
      <c r="E37" s="54" t="s">
        <v>550</v>
      </c>
      <c r="F37" s="53" t="s">
        <v>437</v>
      </c>
      <c r="G37" s="53" t="s">
        <v>557</v>
      </c>
      <c r="H37" s="57">
        <v>33</v>
      </c>
      <c r="I37" s="53" t="s">
        <v>568</v>
      </c>
      <c r="J37" s="23">
        <v>1</v>
      </c>
      <c r="K37" s="23">
        <v>0</v>
      </c>
      <c r="L37" s="23">
        <v>0</v>
      </c>
      <c r="M37" s="23">
        <v>5</v>
      </c>
      <c r="N37" s="23">
        <v>2</v>
      </c>
      <c r="O37" s="23"/>
      <c r="P37" s="23"/>
      <c r="Q37" s="23"/>
      <c r="R37" s="23"/>
      <c r="S37" s="23"/>
      <c r="T37" s="23"/>
      <c r="U37" s="23"/>
      <c r="V37" s="28">
        <v>85</v>
      </c>
      <c r="W37" s="29">
        <f t="shared" si="1"/>
        <v>8</v>
      </c>
      <c r="X37" s="30">
        <f t="shared" si="2"/>
        <v>9.4117647058823528E-2</v>
      </c>
    </row>
    <row r="38" spans="1:24" s="27" customFormat="1" ht="12" x14ac:dyDescent="0.3">
      <c r="A38" s="53" t="s">
        <v>7</v>
      </c>
      <c r="B38" s="53" t="s">
        <v>278</v>
      </c>
      <c r="C38" s="54">
        <v>400</v>
      </c>
      <c r="D38" s="54" t="s">
        <v>549</v>
      </c>
      <c r="E38" s="54" t="s">
        <v>550</v>
      </c>
      <c r="F38" s="53" t="s">
        <v>437</v>
      </c>
      <c r="G38" s="53" t="s">
        <v>552</v>
      </c>
      <c r="H38" s="57">
        <v>34</v>
      </c>
      <c r="I38" s="53" t="s">
        <v>294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/>
      <c r="P38" s="23"/>
      <c r="Q38" s="23"/>
      <c r="R38" s="23"/>
      <c r="S38" s="23"/>
      <c r="T38" s="23"/>
      <c r="U38" s="23"/>
      <c r="V38" s="28">
        <v>1.6666666666666667</v>
      </c>
      <c r="W38" s="29">
        <f t="shared" si="1"/>
        <v>0</v>
      </c>
      <c r="X38" s="30">
        <f t="shared" si="2"/>
        <v>0</v>
      </c>
    </row>
    <row r="39" spans="1:24" s="27" customFormat="1" ht="12" x14ac:dyDescent="0.3">
      <c r="A39" s="53" t="s">
        <v>7</v>
      </c>
      <c r="B39" s="53" t="s">
        <v>278</v>
      </c>
      <c r="C39" s="54">
        <v>400</v>
      </c>
      <c r="D39" s="54" t="s">
        <v>549</v>
      </c>
      <c r="E39" s="54" t="s">
        <v>550</v>
      </c>
      <c r="F39" s="53" t="s">
        <v>437</v>
      </c>
      <c r="G39" s="53" t="s">
        <v>552</v>
      </c>
      <c r="H39" s="57">
        <v>35</v>
      </c>
      <c r="I39" s="53" t="s">
        <v>569</v>
      </c>
      <c r="J39" s="23">
        <v>4</v>
      </c>
      <c r="K39" s="23">
        <v>1</v>
      </c>
      <c r="L39" s="23">
        <v>0</v>
      </c>
      <c r="M39" s="23">
        <v>1</v>
      </c>
      <c r="N39" s="23">
        <v>0</v>
      </c>
      <c r="O39" s="23"/>
      <c r="P39" s="23"/>
      <c r="Q39" s="23"/>
      <c r="R39" s="23"/>
      <c r="S39" s="23"/>
      <c r="T39" s="23"/>
      <c r="U39" s="23"/>
      <c r="V39" s="28">
        <v>31.666666666666668</v>
      </c>
      <c r="W39" s="29">
        <f t="shared" si="1"/>
        <v>6</v>
      </c>
      <c r="X39" s="30">
        <f t="shared" si="2"/>
        <v>0.18947368421052632</v>
      </c>
    </row>
    <row r="40" spans="1:24" s="27" customFormat="1" ht="12" x14ac:dyDescent="0.3">
      <c r="A40" s="53" t="s">
        <v>7</v>
      </c>
      <c r="B40" s="53" t="s">
        <v>278</v>
      </c>
      <c r="C40" s="54">
        <v>400</v>
      </c>
      <c r="D40" s="54" t="s">
        <v>549</v>
      </c>
      <c r="E40" s="54" t="s">
        <v>550</v>
      </c>
      <c r="F40" s="53" t="s">
        <v>437</v>
      </c>
      <c r="G40" s="53" t="s">
        <v>552</v>
      </c>
      <c r="H40" s="57">
        <v>36</v>
      </c>
      <c r="I40" s="53" t="s">
        <v>293</v>
      </c>
      <c r="J40" s="23">
        <v>0</v>
      </c>
      <c r="K40" s="23">
        <v>0</v>
      </c>
      <c r="L40" s="23">
        <v>0</v>
      </c>
      <c r="M40" s="23">
        <v>1</v>
      </c>
      <c r="N40" s="23">
        <v>0</v>
      </c>
      <c r="O40" s="23"/>
      <c r="P40" s="23"/>
      <c r="Q40" s="23"/>
      <c r="R40" s="23"/>
      <c r="S40" s="23"/>
      <c r="T40" s="23"/>
      <c r="U40" s="23"/>
      <c r="V40" s="28">
        <v>11.333333333333334</v>
      </c>
      <c r="W40" s="29">
        <f t="shared" si="1"/>
        <v>1</v>
      </c>
      <c r="X40" s="30">
        <f t="shared" si="2"/>
        <v>8.8235294117647051E-2</v>
      </c>
    </row>
    <row r="41" spans="1:24" s="27" customFormat="1" ht="12" x14ac:dyDescent="0.3">
      <c r="A41" s="53" t="s">
        <v>7</v>
      </c>
      <c r="B41" s="53" t="s">
        <v>84</v>
      </c>
      <c r="C41" s="54">
        <v>400</v>
      </c>
      <c r="D41" s="54" t="s">
        <v>549</v>
      </c>
      <c r="E41" s="54" t="s">
        <v>512</v>
      </c>
      <c r="F41" s="53" t="s">
        <v>83</v>
      </c>
      <c r="G41" s="53" t="s">
        <v>551</v>
      </c>
      <c r="H41" s="57">
        <v>37</v>
      </c>
      <c r="I41" s="53" t="s">
        <v>83</v>
      </c>
      <c r="J41" s="23">
        <v>12</v>
      </c>
      <c r="K41" s="23">
        <v>4</v>
      </c>
      <c r="L41" s="23">
        <v>6</v>
      </c>
      <c r="M41" s="23">
        <v>5</v>
      </c>
      <c r="N41" s="23">
        <v>20</v>
      </c>
      <c r="O41" s="23"/>
      <c r="P41" s="23"/>
      <c r="Q41" s="23"/>
      <c r="R41" s="23"/>
      <c r="S41" s="23"/>
      <c r="T41" s="23"/>
      <c r="U41" s="23"/>
      <c r="V41" s="28">
        <v>265.33333333333326</v>
      </c>
      <c r="W41" s="29">
        <f t="shared" si="1"/>
        <v>47</v>
      </c>
      <c r="X41" s="30">
        <f t="shared" si="2"/>
        <v>0.17713567839195984</v>
      </c>
    </row>
    <row r="42" spans="1:24" s="27" customFormat="1" ht="12" x14ac:dyDescent="0.3">
      <c r="A42" s="53" t="s">
        <v>7</v>
      </c>
      <c r="B42" s="53" t="s">
        <v>84</v>
      </c>
      <c r="C42" s="54">
        <v>400</v>
      </c>
      <c r="D42" s="54" t="s">
        <v>549</v>
      </c>
      <c r="E42" s="54" t="s">
        <v>512</v>
      </c>
      <c r="F42" s="53" t="s">
        <v>83</v>
      </c>
      <c r="G42" s="53" t="s">
        <v>552</v>
      </c>
      <c r="H42" s="57">
        <v>38</v>
      </c>
      <c r="I42" s="53" t="s">
        <v>95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/>
      <c r="P42" s="23"/>
      <c r="Q42" s="23"/>
      <c r="R42" s="23"/>
      <c r="S42" s="23"/>
      <c r="T42" s="23"/>
      <c r="U42" s="23"/>
      <c r="V42" s="28">
        <v>180</v>
      </c>
      <c r="W42" s="29">
        <f t="shared" si="1"/>
        <v>0</v>
      </c>
      <c r="X42" s="30">
        <f t="shared" si="2"/>
        <v>0</v>
      </c>
    </row>
    <row r="43" spans="1:24" s="27" customFormat="1" ht="12" x14ac:dyDescent="0.3">
      <c r="A43" s="53" t="s">
        <v>7</v>
      </c>
      <c r="B43" s="53" t="s">
        <v>84</v>
      </c>
      <c r="C43" s="54">
        <v>400</v>
      </c>
      <c r="D43" s="54" t="s">
        <v>549</v>
      </c>
      <c r="E43" s="54" t="s">
        <v>512</v>
      </c>
      <c r="F43" s="53" t="s">
        <v>83</v>
      </c>
      <c r="G43" s="53" t="s">
        <v>552</v>
      </c>
      <c r="H43" s="57">
        <v>39</v>
      </c>
      <c r="I43" s="53" t="s">
        <v>570</v>
      </c>
      <c r="J43" s="23">
        <v>1</v>
      </c>
      <c r="K43" s="23">
        <v>0</v>
      </c>
      <c r="L43" s="23">
        <v>2</v>
      </c>
      <c r="M43" s="23">
        <v>1</v>
      </c>
      <c r="N43" s="23">
        <v>0</v>
      </c>
      <c r="O43" s="23"/>
      <c r="P43" s="23"/>
      <c r="Q43" s="23"/>
      <c r="R43" s="23"/>
      <c r="S43" s="23"/>
      <c r="T43" s="23"/>
      <c r="U43" s="23"/>
      <c r="V43" s="28">
        <v>6.666666666666667</v>
      </c>
      <c r="W43" s="29">
        <f t="shared" si="1"/>
        <v>4</v>
      </c>
      <c r="X43" s="30">
        <f t="shared" si="2"/>
        <v>0.6</v>
      </c>
    </row>
    <row r="44" spans="1:24" s="27" customFormat="1" ht="12" x14ac:dyDescent="0.3">
      <c r="A44" s="53" t="s">
        <v>7</v>
      </c>
      <c r="B44" s="53" t="s">
        <v>84</v>
      </c>
      <c r="C44" s="54">
        <v>400</v>
      </c>
      <c r="D44" s="54" t="s">
        <v>549</v>
      </c>
      <c r="E44" s="54" t="s">
        <v>512</v>
      </c>
      <c r="F44" s="53" t="s">
        <v>83</v>
      </c>
      <c r="G44" s="53" t="s">
        <v>557</v>
      </c>
      <c r="H44" s="57">
        <v>40</v>
      </c>
      <c r="I44" s="53" t="s">
        <v>90</v>
      </c>
      <c r="J44" s="23">
        <v>3</v>
      </c>
      <c r="K44" s="23">
        <v>4</v>
      </c>
      <c r="L44" s="23">
        <v>0</v>
      </c>
      <c r="M44" s="23">
        <v>2</v>
      </c>
      <c r="N44" s="23">
        <v>1</v>
      </c>
      <c r="O44" s="23"/>
      <c r="P44" s="23"/>
      <c r="Q44" s="23"/>
      <c r="R44" s="23"/>
      <c r="S44" s="23"/>
      <c r="T44" s="23"/>
      <c r="U44" s="23"/>
      <c r="V44" s="28">
        <v>7.666666666666667</v>
      </c>
      <c r="W44" s="29">
        <f t="shared" si="1"/>
        <v>10</v>
      </c>
      <c r="X44" s="30">
        <f t="shared" si="2"/>
        <v>1.3043478260869565</v>
      </c>
    </row>
    <row r="45" spans="1:24" s="27" customFormat="1" ht="12" x14ac:dyDescent="0.3">
      <c r="A45" s="53" t="s">
        <v>7</v>
      </c>
      <c r="B45" s="53" t="s">
        <v>84</v>
      </c>
      <c r="C45" s="54">
        <v>400</v>
      </c>
      <c r="D45" s="54" t="s">
        <v>549</v>
      </c>
      <c r="E45" s="54" t="s">
        <v>512</v>
      </c>
      <c r="F45" s="53" t="s">
        <v>83</v>
      </c>
      <c r="G45" s="53" t="s">
        <v>552</v>
      </c>
      <c r="H45" s="57">
        <v>41</v>
      </c>
      <c r="I45" s="53" t="s">
        <v>88</v>
      </c>
      <c r="J45" s="23">
        <v>4</v>
      </c>
      <c r="K45" s="23">
        <v>3</v>
      </c>
      <c r="L45" s="23">
        <v>5</v>
      </c>
      <c r="M45" s="23">
        <v>4</v>
      </c>
      <c r="N45" s="23">
        <v>2</v>
      </c>
      <c r="O45" s="23"/>
      <c r="P45" s="23"/>
      <c r="Q45" s="23"/>
      <c r="R45" s="23"/>
      <c r="S45" s="23"/>
      <c r="T45" s="23"/>
      <c r="U45" s="23"/>
      <c r="V45" s="28">
        <v>17</v>
      </c>
      <c r="W45" s="29">
        <f t="shared" si="1"/>
        <v>18</v>
      </c>
      <c r="X45" s="30">
        <f t="shared" si="2"/>
        <v>1.0588235294117647</v>
      </c>
    </row>
    <row r="46" spans="1:24" s="27" customFormat="1" ht="12" x14ac:dyDescent="0.3">
      <c r="A46" s="53" t="s">
        <v>7</v>
      </c>
      <c r="B46" s="53" t="s">
        <v>84</v>
      </c>
      <c r="C46" s="54">
        <v>400</v>
      </c>
      <c r="D46" s="54" t="s">
        <v>549</v>
      </c>
      <c r="E46" s="54" t="s">
        <v>512</v>
      </c>
      <c r="F46" s="53" t="s">
        <v>83</v>
      </c>
      <c r="G46" s="53" t="s">
        <v>552</v>
      </c>
      <c r="H46" s="57">
        <v>42</v>
      </c>
      <c r="I46" s="53" t="s">
        <v>571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/>
      <c r="P46" s="23"/>
      <c r="Q46" s="23"/>
      <c r="R46" s="23"/>
      <c r="S46" s="23"/>
      <c r="T46" s="23"/>
      <c r="U46" s="23"/>
      <c r="V46" s="28">
        <v>20</v>
      </c>
      <c r="W46" s="29">
        <f t="shared" si="1"/>
        <v>0</v>
      </c>
      <c r="X46" s="30">
        <f t="shared" si="2"/>
        <v>0</v>
      </c>
    </row>
    <row r="47" spans="1:24" s="27" customFormat="1" ht="12" x14ac:dyDescent="0.3">
      <c r="A47" s="53" t="s">
        <v>7</v>
      </c>
      <c r="B47" s="53" t="s">
        <v>84</v>
      </c>
      <c r="C47" s="54">
        <v>400</v>
      </c>
      <c r="D47" s="54" t="s">
        <v>549</v>
      </c>
      <c r="E47" s="54" t="s">
        <v>512</v>
      </c>
      <c r="F47" s="53" t="s">
        <v>83</v>
      </c>
      <c r="G47" s="53" t="s">
        <v>552</v>
      </c>
      <c r="H47" s="57">
        <v>43</v>
      </c>
      <c r="I47" s="53" t="s">
        <v>86</v>
      </c>
      <c r="J47" s="23">
        <v>3</v>
      </c>
      <c r="K47" s="23">
        <v>0</v>
      </c>
      <c r="L47" s="23">
        <v>3</v>
      </c>
      <c r="M47" s="23">
        <v>5</v>
      </c>
      <c r="N47" s="23">
        <v>3</v>
      </c>
      <c r="O47" s="23"/>
      <c r="P47" s="23"/>
      <c r="Q47" s="23"/>
      <c r="R47" s="23"/>
      <c r="S47" s="23"/>
      <c r="T47" s="23"/>
      <c r="U47" s="23"/>
      <c r="V47" s="28">
        <v>0</v>
      </c>
      <c r="W47" s="29">
        <f t="shared" si="1"/>
        <v>14</v>
      </c>
      <c r="X47" s="30">
        <f t="shared" si="2"/>
        <v>0</v>
      </c>
    </row>
    <row r="48" spans="1:24" s="27" customFormat="1" ht="12" x14ac:dyDescent="0.3">
      <c r="A48" s="53" t="s">
        <v>7</v>
      </c>
      <c r="B48" s="53" t="s">
        <v>84</v>
      </c>
      <c r="C48" s="54">
        <v>400</v>
      </c>
      <c r="D48" s="54" t="s">
        <v>549</v>
      </c>
      <c r="E48" s="54" t="s">
        <v>512</v>
      </c>
      <c r="F48" s="53" t="s">
        <v>83</v>
      </c>
      <c r="G48" s="53" t="s">
        <v>552</v>
      </c>
      <c r="H48" s="57">
        <v>45</v>
      </c>
      <c r="I48" s="53" t="s">
        <v>89</v>
      </c>
      <c r="J48" s="23">
        <v>0</v>
      </c>
      <c r="K48" s="23">
        <v>1</v>
      </c>
      <c r="L48" s="23">
        <v>1</v>
      </c>
      <c r="M48" s="23">
        <v>0</v>
      </c>
      <c r="N48" s="23">
        <v>0</v>
      </c>
      <c r="O48" s="23"/>
      <c r="P48" s="23"/>
      <c r="Q48" s="23"/>
      <c r="R48" s="23"/>
      <c r="S48" s="23"/>
      <c r="T48" s="23"/>
      <c r="U48" s="23"/>
      <c r="V48" s="28">
        <v>13.666666666666666</v>
      </c>
      <c r="W48" s="29">
        <f t="shared" si="1"/>
        <v>2</v>
      </c>
      <c r="X48" s="30">
        <f t="shared" si="2"/>
        <v>0.14634146341463417</v>
      </c>
    </row>
    <row r="49" spans="1:24" s="27" customFormat="1" ht="12" x14ac:dyDescent="0.3">
      <c r="A49" s="53" t="s">
        <v>7</v>
      </c>
      <c r="B49" s="53" t="s">
        <v>84</v>
      </c>
      <c r="C49" s="54">
        <v>400</v>
      </c>
      <c r="D49" s="54" t="s">
        <v>549</v>
      </c>
      <c r="E49" s="54" t="s">
        <v>512</v>
      </c>
      <c r="F49" s="53" t="s">
        <v>83</v>
      </c>
      <c r="G49" s="53" t="s">
        <v>552</v>
      </c>
      <c r="H49" s="57">
        <v>46</v>
      </c>
      <c r="I49" s="53" t="s">
        <v>92</v>
      </c>
      <c r="J49" s="23">
        <v>1</v>
      </c>
      <c r="K49" s="23">
        <v>1</v>
      </c>
      <c r="L49" s="23">
        <v>1</v>
      </c>
      <c r="M49" s="23">
        <v>0</v>
      </c>
      <c r="N49" s="23">
        <v>0</v>
      </c>
      <c r="O49" s="23"/>
      <c r="P49" s="23"/>
      <c r="Q49" s="23"/>
      <c r="R49" s="23"/>
      <c r="S49" s="23"/>
      <c r="T49" s="23"/>
      <c r="U49" s="23"/>
      <c r="V49" s="28">
        <v>0</v>
      </c>
      <c r="W49" s="29">
        <f t="shared" si="1"/>
        <v>3</v>
      </c>
      <c r="X49" s="30">
        <f t="shared" si="2"/>
        <v>0</v>
      </c>
    </row>
    <row r="50" spans="1:24" s="27" customFormat="1" ht="12" x14ac:dyDescent="0.3">
      <c r="A50" s="53" t="s">
        <v>7</v>
      </c>
      <c r="B50" s="53" t="s">
        <v>84</v>
      </c>
      <c r="C50" s="54">
        <v>400</v>
      </c>
      <c r="D50" s="54" t="s">
        <v>549</v>
      </c>
      <c r="E50" s="54" t="s">
        <v>512</v>
      </c>
      <c r="F50" s="53" t="s">
        <v>83</v>
      </c>
      <c r="G50" s="53" t="s">
        <v>552</v>
      </c>
      <c r="H50" s="57">
        <v>47</v>
      </c>
      <c r="I50" s="53" t="s">
        <v>94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/>
      <c r="P50" s="23"/>
      <c r="Q50" s="23"/>
      <c r="R50" s="23"/>
      <c r="S50" s="23"/>
      <c r="T50" s="23"/>
      <c r="U50" s="23"/>
      <c r="V50" s="28">
        <v>1</v>
      </c>
      <c r="W50" s="29">
        <f t="shared" si="1"/>
        <v>0</v>
      </c>
      <c r="X50" s="30">
        <f t="shared" si="2"/>
        <v>0</v>
      </c>
    </row>
    <row r="51" spans="1:24" s="27" customFormat="1" ht="12" x14ac:dyDescent="0.3">
      <c r="A51" s="53" t="s">
        <v>7</v>
      </c>
      <c r="B51" s="53" t="s">
        <v>52</v>
      </c>
      <c r="C51" s="54">
        <v>400</v>
      </c>
      <c r="D51" s="54" t="s">
        <v>549</v>
      </c>
      <c r="E51" s="54" t="s">
        <v>550</v>
      </c>
      <c r="F51" s="53" t="s">
        <v>52</v>
      </c>
      <c r="G51" s="53" t="s">
        <v>552</v>
      </c>
      <c r="H51" s="57">
        <v>48</v>
      </c>
      <c r="I51" s="53" t="s">
        <v>59</v>
      </c>
      <c r="J51" s="23">
        <v>3</v>
      </c>
      <c r="K51" s="23">
        <v>4</v>
      </c>
      <c r="L51" s="23">
        <v>3</v>
      </c>
      <c r="M51" s="23">
        <v>5</v>
      </c>
      <c r="N51" s="23">
        <v>0</v>
      </c>
      <c r="O51" s="23"/>
      <c r="P51" s="23"/>
      <c r="Q51" s="23"/>
      <c r="R51" s="23"/>
      <c r="S51" s="23"/>
      <c r="T51" s="23"/>
      <c r="U51" s="23"/>
      <c r="V51" s="28">
        <v>0.66666666666666663</v>
      </c>
      <c r="W51" s="29">
        <f t="shared" si="1"/>
        <v>15</v>
      </c>
      <c r="X51" s="30">
        <f t="shared" si="2"/>
        <v>22.5</v>
      </c>
    </row>
    <row r="52" spans="1:24" s="27" customFormat="1" ht="12" x14ac:dyDescent="0.3">
      <c r="A52" s="53" t="s">
        <v>7</v>
      </c>
      <c r="B52" s="53" t="s">
        <v>52</v>
      </c>
      <c r="C52" s="54">
        <v>400</v>
      </c>
      <c r="D52" s="54" t="s">
        <v>549</v>
      </c>
      <c r="E52" s="54" t="s">
        <v>550</v>
      </c>
      <c r="F52" s="53" t="s">
        <v>52</v>
      </c>
      <c r="G52" s="53" t="s">
        <v>552</v>
      </c>
      <c r="H52" s="57">
        <v>49</v>
      </c>
      <c r="I52" s="53" t="s">
        <v>58</v>
      </c>
      <c r="J52" s="23">
        <v>0</v>
      </c>
      <c r="K52" s="23">
        <v>2</v>
      </c>
      <c r="L52" s="23">
        <v>0</v>
      </c>
      <c r="M52" s="23">
        <v>0</v>
      </c>
      <c r="N52" s="23">
        <v>1</v>
      </c>
      <c r="O52" s="23"/>
      <c r="P52" s="23"/>
      <c r="Q52" s="23"/>
      <c r="R52" s="23"/>
      <c r="S52" s="23"/>
      <c r="T52" s="23"/>
      <c r="U52" s="23"/>
      <c r="V52" s="28">
        <v>4</v>
      </c>
      <c r="W52" s="29">
        <f t="shared" si="1"/>
        <v>3</v>
      </c>
      <c r="X52" s="30">
        <f t="shared" si="2"/>
        <v>0.75</v>
      </c>
    </row>
    <row r="53" spans="1:24" s="27" customFormat="1" ht="12" x14ac:dyDescent="0.3">
      <c r="A53" s="53" t="s">
        <v>7</v>
      </c>
      <c r="B53" s="53" t="s">
        <v>105</v>
      </c>
      <c r="C53" s="54">
        <v>400</v>
      </c>
      <c r="D53" s="54" t="s">
        <v>549</v>
      </c>
      <c r="E53" s="54" t="s">
        <v>550</v>
      </c>
      <c r="F53" s="53" t="s">
        <v>52</v>
      </c>
      <c r="G53" s="53" t="s">
        <v>552</v>
      </c>
      <c r="H53" s="57">
        <v>50</v>
      </c>
      <c r="I53" s="53" t="s">
        <v>572</v>
      </c>
      <c r="J53" s="23">
        <v>2</v>
      </c>
      <c r="K53" s="23">
        <v>0</v>
      </c>
      <c r="L53" s="23">
        <v>1</v>
      </c>
      <c r="M53" s="23">
        <v>0</v>
      </c>
      <c r="N53" s="23">
        <v>1</v>
      </c>
      <c r="O53" s="23"/>
      <c r="P53" s="23"/>
      <c r="Q53" s="23"/>
      <c r="R53" s="23"/>
      <c r="S53" s="23"/>
      <c r="T53" s="23"/>
      <c r="U53" s="23"/>
      <c r="V53" s="28">
        <v>14</v>
      </c>
      <c r="W53" s="29">
        <f t="shared" si="1"/>
        <v>4</v>
      </c>
      <c r="X53" s="30">
        <f t="shared" si="2"/>
        <v>0.2857142857142857</v>
      </c>
    </row>
    <row r="54" spans="1:24" s="27" customFormat="1" ht="12" x14ac:dyDescent="0.3">
      <c r="A54" s="53" t="s">
        <v>7</v>
      </c>
      <c r="B54" s="53" t="s">
        <v>52</v>
      </c>
      <c r="C54" s="54">
        <v>400</v>
      </c>
      <c r="D54" s="54" t="s">
        <v>549</v>
      </c>
      <c r="E54" s="54" t="s">
        <v>550</v>
      </c>
      <c r="F54" s="53" t="s">
        <v>52</v>
      </c>
      <c r="G54" s="53" t="s">
        <v>551</v>
      </c>
      <c r="H54" s="57">
        <v>51</v>
      </c>
      <c r="I54" s="53" t="s">
        <v>55</v>
      </c>
      <c r="J54" s="23">
        <v>0</v>
      </c>
      <c r="K54" s="23">
        <v>0</v>
      </c>
      <c r="L54" s="23">
        <v>3</v>
      </c>
      <c r="M54" s="23">
        <v>4</v>
      </c>
      <c r="N54" s="23">
        <v>2</v>
      </c>
      <c r="O54" s="23"/>
      <c r="P54" s="23"/>
      <c r="Q54" s="23"/>
      <c r="R54" s="23"/>
      <c r="S54" s="23"/>
      <c r="T54" s="23"/>
      <c r="U54" s="23"/>
      <c r="V54" s="28">
        <v>89.666666666666671</v>
      </c>
      <c r="W54" s="29">
        <f t="shared" si="1"/>
        <v>9</v>
      </c>
      <c r="X54" s="30">
        <f t="shared" si="2"/>
        <v>0.1003717472118959</v>
      </c>
    </row>
    <row r="55" spans="1:24" s="27" customFormat="1" ht="12" x14ac:dyDescent="0.3">
      <c r="A55" s="53" t="s">
        <v>7</v>
      </c>
      <c r="B55" s="53" t="s">
        <v>52</v>
      </c>
      <c r="C55" s="54">
        <v>400</v>
      </c>
      <c r="D55" s="54" t="s">
        <v>549</v>
      </c>
      <c r="E55" s="54" t="s">
        <v>550</v>
      </c>
      <c r="F55" s="53" t="s">
        <v>52</v>
      </c>
      <c r="G55" s="53" t="s">
        <v>552</v>
      </c>
      <c r="H55" s="57">
        <v>52</v>
      </c>
      <c r="I55" s="53" t="s">
        <v>573</v>
      </c>
      <c r="J55" s="23">
        <v>0</v>
      </c>
      <c r="K55" s="23">
        <v>1</v>
      </c>
      <c r="L55" s="23">
        <v>0</v>
      </c>
      <c r="M55" s="23">
        <v>0</v>
      </c>
      <c r="N55" s="23">
        <v>0</v>
      </c>
      <c r="O55" s="23"/>
      <c r="P55" s="23"/>
      <c r="Q55" s="23"/>
      <c r="R55" s="23"/>
      <c r="S55" s="23"/>
      <c r="T55" s="23"/>
      <c r="U55" s="23"/>
      <c r="V55" s="28">
        <v>5.666666666666667</v>
      </c>
      <c r="W55" s="29">
        <f t="shared" si="1"/>
        <v>1</v>
      </c>
      <c r="X55" s="30">
        <f t="shared" si="2"/>
        <v>0.1764705882352941</v>
      </c>
    </row>
    <row r="56" spans="1:24" s="27" customFormat="1" ht="12" x14ac:dyDescent="0.3">
      <c r="A56" s="53" t="s">
        <v>15</v>
      </c>
      <c r="B56" s="53" t="s">
        <v>388</v>
      </c>
      <c r="C56" s="54">
        <v>400</v>
      </c>
      <c r="D56" s="54" t="s">
        <v>549</v>
      </c>
      <c r="E56" s="54" t="s">
        <v>512</v>
      </c>
      <c r="F56" s="53" t="s">
        <v>389</v>
      </c>
      <c r="G56" s="53" t="s">
        <v>551</v>
      </c>
      <c r="H56" s="57">
        <v>53</v>
      </c>
      <c r="I56" s="53" t="s">
        <v>389</v>
      </c>
      <c r="J56" s="23">
        <v>5</v>
      </c>
      <c r="K56" s="23">
        <v>1</v>
      </c>
      <c r="L56" s="23">
        <v>2</v>
      </c>
      <c r="M56" s="23">
        <v>9</v>
      </c>
      <c r="N56" s="23">
        <v>0</v>
      </c>
      <c r="O56" s="23"/>
      <c r="P56" s="23"/>
      <c r="Q56" s="23"/>
      <c r="R56" s="23"/>
      <c r="S56" s="23"/>
      <c r="T56" s="23"/>
      <c r="U56" s="23"/>
      <c r="V56" s="28">
        <v>120</v>
      </c>
      <c r="W56" s="29">
        <f t="shared" si="1"/>
        <v>17</v>
      </c>
      <c r="X56" s="30">
        <f t="shared" si="2"/>
        <v>0.14166666666666666</v>
      </c>
    </row>
    <row r="57" spans="1:24" s="27" customFormat="1" ht="12" x14ac:dyDescent="0.3">
      <c r="A57" s="53" t="s">
        <v>7</v>
      </c>
      <c r="B57" s="53" t="s">
        <v>98</v>
      </c>
      <c r="C57" s="54">
        <v>400</v>
      </c>
      <c r="D57" s="54" t="s">
        <v>549</v>
      </c>
      <c r="E57" s="54" t="s">
        <v>512</v>
      </c>
      <c r="F57" s="53" t="s">
        <v>165</v>
      </c>
      <c r="G57" s="53" t="s">
        <v>551</v>
      </c>
      <c r="H57" s="57">
        <v>54</v>
      </c>
      <c r="I57" s="53" t="s">
        <v>98</v>
      </c>
      <c r="J57" s="23">
        <v>10</v>
      </c>
      <c r="K57" s="23">
        <v>8</v>
      </c>
      <c r="L57" s="23">
        <v>10</v>
      </c>
      <c r="M57" s="23">
        <v>5</v>
      </c>
      <c r="N57" s="23">
        <v>15</v>
      </c>
      <c r="O57" s="23"/>
      <c r="P57" s="23"/>
      <c r="Q57" s="23"/>
      <c r="R57" s="23"/>
      <c r="S57" s="23"/>
      <c r="T57" s="23"/>
      <c r="U57" s="23"/>
      <c r="V57" s="28">
        <v>359.66666666666669</v>
      </c>
      <c r="W57" s="29">
        <f t="shared" si="1"/>
        <v>48</v>
      </c>
      <c r="X57" s="30">
        <f t="shared" si="2"/>
        <v>0.13345690454124187</v>
      </c>
    </row>
    <row r="58" spans="1:24" s="27" customFormat="1" ht="12" x14ac:dyDescent="0.3">
      <c r="A58" s="53" t="s">
        <v>7</v>
      </c>
      <c r="B58" s="53" t="s">
        <v>98</v>
      </c>
      <c r="C58" s="54">
        <v>400</v>
      </c>
      <c r="D58" s="54" t="s">
        <v>549</v>
      </c>
      <c r="E58" s="54" t="s">
        <v>512</v>
      </c>
      <c r="F58" s="53" t="s">
        <v>165</v>
      </c>
      <c r="G58" s="53" t="s">
        <v>552</v>
      </c>
      <c r="H58" s="57">
        <v>55</v>
      </c>
      <c r="I58" s="53" t="s">
        <v>102</v>
      </c>
      <c r="J58" s="23">
        <v>3</v>
      </c>
      <c r="K58" s="23">
        <v>1</v>
      </c>
      <c r="L58" s="23">
        <v>2</v>
      </c>
      <c r="M58" s="23">
        <v>1</v>
      </c>
      <c r="N58" s="23">
        <v>1</v>
      </c>
      <c r="O58" s="23"/>
      <c r="P58" s="23"/>
      <c r="Q58" s="23"/>
      <c r="R58" s="23"/>
      <c r="S58" s="23"/>
      <c r="T58" s="23"/>
      <c r="U58" s="23"/>
      <c r="V58" s="28">
        <v>94.666666666666671</v>
      </c>
      <c r="W58" s="29">
        <f t="shared" si="1"/>
        <v>8</v>
      </c>
      <c r="X58" s="30">
        <f t="shared" si="2"/>
        <v>8.4507042253521125E-2</v>
      </c>
    </row>
    <row r="59" spans="1:24" s="27" customFormat="1" ht="12" x14ac:dyDescent="0.3">
      <c r="A59" s="53" t="s">
        <v>7</v>
      </c>
      <c r="B59" s="53" t="s">
        <v>98</v>
      </c>
      <c r="C59" s="54">
        <v>400</v>
      </c>
      <c r="D59" s="54" t="s">
        <v>549</v>
      </c>
      <c r="E59" s="54" t="s">
        <v>512</v>
      </c>
      <c r="F59" s="53" t="s">
        <v>165</v>
      </c>
      <c r="G59" s="53" t="s">
        <v>552</v>
      </c>
      <c r="H59" s="57">
        <v>56</v>
      </c>
      <c r="I59" s="53" t="s">
        <v>100</v>
      </c>
      <c r="J59" s="23">
        <v>0</v>
      </c>
      <c r="K59" s="23">
        <v>0</v>
      </c>
      <c r="L59" s="23">
        <v>5</v>
      </c>
      <c r="M59" s="23">
        <v>3</v>
      </c>
      <c r="N59" s="23">
        <v>2</v>
      </c>
      <c r="O59" s="23"/>
      <c r="P59" s="23"/>
      <c r="Q59" s="23"/>
      <c r="R59" s="23"/>
      <c r="S59" s="23"/>
      <c r="T59" s="23"/>
      <c r="U59" s="23"/>
      <c r="V59" s="28">
        <v>8.3333333333333339</v>
      </c>
      <c r="W59" s="29">
        <f t="shared" si="1"/>
        <v>10</v>
      </c>
      <c r="X59" s="30">
        <f t="shared" si="2"/>
        <v>1.2</v>
      </c>
    </row>
    <row r="60" spans="1:24" s="27" customFormat="1" ht="12" x14ac:dyDescent="0.3">
      <c r="A60" s="53" t="s">
        <v>7</v>
      </c>
      <c r="B60" s="53" t="s">
        <v>98</v>
      </c>
      <c r="C60" s="54">
        <v>400</v>
      </c>
      <c r="D60" s="54" t="s">
        <v>549</v>
      </c>
      <c r="E60" s="54" t="s">
        <v>512</v>
      </c>
      <c r="F60" s="53" t="s">
        <v>165</v>
      </c>
      <c r="G60" s="53" t="s">
        <v>552</v>
      </c>
      <c r="H60" s="57">
        <v>57</v>
      </c>
      <c r="I60" s="53" t="s">
        <v>574</v>
      </c>
      <c r="J60" s="23">
        <v>1</v>
      </c>
      <c r="K60" s="23">
        <v>1</v>
      </c>
      <c r="L60" s="23">
        <v>1</v>
      </c>
      <c r="M60" s="23">
        <v>1</v>
      </c>
      <c r="N60" s="23">
        <v>0</v>
      </c>
      <c r="O60" s="23"/>
      <c r="P60" s="23"/>
      <c r="Q60" s="23"/>
      <c r="R60" s="23"/>
      <c r="S60" s="23"/>
      <c r="T60" s="23"/>
      <c r="U60" s="23"/>
      <c r="V60" s="28">
        <v>18</v>
      </c>
      <c r="W60" s="29">
        <f t="shared" si="1"/>
        <v>4</v>
      </c>
      <c r="X60" s="30">
        <f t="shared" si="2"/>
        <v>0.22222222222222221</v>
      </c>
    </row>
    <row r="61" spans="1:24" s="27" customFormat="1" ht="12" x14ac:dyDescent="0.3">
      <c r="A61" s="53" t="s">
        <v>7</v>
      </c>
      <c r="B61" s="53" t="s">
        <v>98</v>
      </c>
      <c r="C61" s="54">
        <v>400</v>
      </c>
      <c r="D61" s="54" t="s">
        <v>549</v>
      </c>
      <c r="E61" s="54" t="s">
        <v>512</v>
      </c>
      <c r="F61" s="53" t="s">
        <v>165</v>
      </c>
      <c r="G61" s="53" t="s">
        <v>552</v>
      </c>
      <c r="H61" s="57">
        <v>58</v>
      </c>
      <c r="I61" s="53" t="s">
        <v>103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/>
      <c r="P61" s="23"/>
      <c r="Q61" s="23"/>
      <c r="R61" s="23"/>
      <c r="S61" s="23"/>
      <c r="T61" s="23"/>
      <c r="U61" s="23"/>
      <c r="V61" s="28">
        <v>2</v>
      </c>
      <c r="W61" s="29">
        <f t="shared" si="1"/>
        <v>0</v>
      </c>
      <c r="X61" s="30">
        <f t="shared" si="2"/>
        <v>0</v>
      </c>
    </row>
    <row r="62" spans="1:24" s="27" customFormat="1" ht="12" x14ac:dyDescent="0.3">
      <c r="A62" s="53" t="s">
        <v>7</v>
      </c>
      <c r="B62" s="53" t="s">
        <v>98</v>
      </c>
      <c r="C62" s="54">
        <v>400</v>
      </c>
      <c r="D62" s="54" t="s">
        <v>549</v>
      </c>
      <c r="E62" s="54" t="s">
        <v>512</v>
      </c>
      <c r="F62" s="53" t="s">
        <v>165</v>
      </c>
      <c r="G62" s="53" t="s">
        <v>552</v>
      </c>
      <c r="H62" s="57">
        <v>59</v>
      </c>
      <c r="I62" s="53" t="s">
        <v>99</v>
      </c>
      <c r="J62" s="23">
        <v>0</v>
      </c>
      <c r="K62" s="23">
        <v>0</v>
      </c>
      <c r="L62" s="23">
        <v>0</v>
      </c>
      <c r="M62" s="23">
        <v>1</v>
      </c>
      <c r="N62" s="23">
        <v>3</v>
      </c>
      <c r="O62" s="23"/>
      <c r="P62" s="23"/>
      <c r="Q62" s="23"/>
      <c r="R62" s="23"/>
      <c r="S62" s="23"/>
      <c r="T62" s="23"/>
      <c r="U62" s="23"/>
      <c r="V62" s="28">
        <v>9.3333333333333339</v>
      </c>
      <c r="W62" s="29">
        <f t="shared" si="1"/>
        <v>4</v>
      </c>
      <c r="X62" s="30">
        <f t="shared" si="2"/>
        <v>0.42857142857142855</v>
      </c>
    </row>
    <row r="63" spans="1:24" s="27" customFormat="1" ht="12" x14ac:dyDescent="0.3">
      <c r="A63" s="53" t="s">
        <v>7</v>
      </c>
      <c r="B63" s="53" t="s">
        <v>140</v>
      </c>
      <c r="C63" s="54">
        <v>400</v>
      </c>
      <c r="D63" s="54" t="s">
        <v>549</v>
      </c>
      <c r="E63" s="54" t="s">
        <v>512</v>
      </c>
      <c r="F63" s="53" t="s">
        <v>165</v>
      </c>
      <c r="G63" s="53" t="s">
        <v>551</v>
      </c>
      <c r="H63" s="57">
        <v>60</v>
      </c>
      <c r="I63" s="53" t="s">
        <v>142</v>
      </c>
      <c r="J63" s="23">
        <v>5</v>
      </c>
      <c r="K63" s="23">
        <v>0</v>
      </c>
      <c r="L63" s="23">
        <v>1</v>
      </c>
      <c r="M63" s="23">
        <v>2</v>
      </c>
      <c r="N63" s="23">
        <v>7</v>
      </c>
      <c r="O63" s="23"/>
      <c r="P63" s="23"/>
      <c r="Q63" s="23"/>
      <c r="R63" s="23"/>
      <c r="S63" s="23"/>
      <c r="T63" s="23"/>
      <c r="U63" s="23"/>
      <c r="V63" s="28">
        <v>8</v>
      </c>
      <c r="W63" s="29">
        <f t="shared" si="1"/>
        <v>15</v>
      </c>
      <c r="X63" s="30">
        <f t="shared" si="2"/>
        <v>1.875</v>
      </c>
    </row>
    <row r="64" spans="1:24" s="27" customFormat="1" ht="12" x14ac:dyDescent="0.3">
      <c r="A64" s="53" t="s">
        <v>7</v>
      </c>
      <c r="B64" s="53" t="s">
        <v>140</v>
      </c>
      <c r="C64" s="54">
        <v>400</v>
      </c>
      <c r="D64" s="54" t="s">
        <v>549</v>
      </c>
      <c r="E64" s="54" t="s">
        <v>512</v>
      </c>
      <c r="F64" s="53" t="s">
        <v>165</v>
      </c>
      <c r="G64" s="53" t="s">
        <v>552</v>
      </c>
      <c r="H64" s="57">
        <v>61</v>
      </c>
      <c r="I64" s="53" t="s">
        <v>143</v>
      </c>
      <c r="J64" s="23">
        <v>0</v>
      </c>
      <c r="K64" s="23">
        <v>2</v>
      </c>
      <c r="L64" s="23">
        <v>0</v>
      </c>
      <c r="M64" s="23">
        <v>2</v>
      </c>
      <c r="N64" s="23">
        <v>1</v>
      </c>
      <c r="O64" s="23"/>
      <c r="P64" s="23"/>
      <c r="Q64" s="23"/>
      <c r="R64" s="23"/>
      <c r="S64" s="23"/>
      <c r="T64" s="23"/>
      <c r="U64" s="23"/>
      <c r="V64" s="28">
        <v>25</v>
      </c>
      <c r="W64" s="29">
        <f t="shared" si="1"/>
        <v>5</v>
      </c>
      <c r="X64" s="30">
        <f t="shared" si="2"/>
        <v>0.2</v>
      </c>
    </row>
    <row r="65" spans="1:24" s="27" customFormat="1" ht="12" x14ac:dyDescent="0.3">
      <c r="A65" s="53" t="s">
        <v>7</v>
      </c>
      <c r="B65" s="53" t="s">
        <v>140</v>
      </c>
      <c r="C65" s="54">
        <v>400</v>
      </c>
      <c r="D65" s="54" t="s">
        <v>549</v>
      </c>
      <c r="E65" s="54" t="s">
        <v>512</v>
      </c>
      <c r="F65" s="53" t="s">
        <v>165</v>
      </c>
      <c r="G65" s="53" t="s">
        <v>552</v>
      </c>
      <c r="H65" s="57">
        <v>62</v>
      </c>
      <c r="I65" s="53" t="s">
        <v>141</v>
      </c>
      <c r="J65" s="23">
        <v>4</v>
      </c>
      <c r="K65" s="23">
        <v>2</v>
      </c>
      <c r="L65" s="23">
        <v>0</v>
      </c>
      <c r="M65" s="23">
        <v>0</v>
      </c>
      <c r="N65" s="23">
        <v>2</v>
      </c>
      <c r="O65" s="23"/>
      <c r="P65" s="23"/>
      <c r="Q65" s="23"/>
      <c r="R65" s="23"/>
      <c r="S65" s="23"/>
      <c r="T65" s="23"/>
      <c r="U65" s="23"/>
      <c r="V65" s="28">
        <v>12</v>
      </c>
      <c r="W65" s="29">
        <f t="shared" si="1"/>
        <v>8</v>
      </c>
      <c r="X65" s="30">
        <f t="shared" si="2"/>
        <v>0.66666666666666663</v>
      </c>
    </row>
    <row r="66" spans="1:24" s="27" customFormat="1" ht="12" x14ac:dyDescent="0.3">
      <c r="A66" s="53" t="s">
        <v>7</v>
      </c>
      <c r="B66" s="53" t="s">
        <v>140</v>
      </c>
      <c r="C66" s="54">
        <v>400</v>
      </c>
      <c r="D66" s="54" t="s">
        <v>549</v>
      </c>
      <c r="E66" s="54" t="s">
        <v>512</v>
      </c>
      <c r="F66" s="53" t="s">
        <v>165</v>
      </c>
      <c r="G66" s="53" t="s">
        <v>551</v>
      </c>
      <c r="H66" s="57">
        <v>63</v>
      </c>
      <c r="I66" s="53" t="s">
        <v>139</v>
      </c>
      <c r="J66" s="23">
        <v>0</v>
      </c>
      <c r="K66" s="23">
        <v>4</v>
      </c>
      <c r="L66" s="23">
        <v>6</v>
      </c>
      <c r="M66" s="23">
        <v>1</v>
      </c>
      <c r="N66" s="23">
        <v>0</v>
      </c>
      <c r="O66" s="23"/>
      <c r="P66" s="23"/>
      <c r="Q66" s="23"/>
      <c r="R66" s="23"/>
      <c r="S66" s="23"/>
      <c r="T66" s="23"/>
      <c r="U66" s="23"/>
      <c r="V66" s="28">
        <v>3.6666666666666665</v>
      </c>
      <c r="W66" s="29">
        <f t="shared" si="1"/>
        <v>11</v>
      </c>
      <c r="X66" s="30">
        <f t="shared" si="2"/>
        <v>3</v>
      </c>
    </row>
    <row r="67" spans="1:24" s="27" customFormat="1" ht="12" x14ac:dyDescent="0.3">
      <c r="A67" s="53" t="s">
        <v>7</v>
      </c>
      <c r="B67" s="53" t="s">
        <v>165</v>
      </c>
      <c r="C67" s="54">
        <v>400</v>
      </c>
      <c r="D67" s="54" t="s">
        <v>549</v>
      </c>
      <c r="E67" s="54" t="s">
        <v>512</v>
      </c>
      <c r="F67" s="53" t="s">
        <v>165</v>
      </c>
      <c r="G67" s="53" t="s">
        <v>551</v>
      </c>
      <c r="H67" s="57">
        <v>64</v>
      </c>
      <c r="I67" s="53" t="s">
        <v>575</v>
      </c>
      <c r="J67" s="23">
        <v>9</v>
      </c>
      <c r="K67" s="23">
        <v>10</v>
      </c>
      <c r="L67" s="23">
        <v>4</v>
      </c>
      <c r="M67" s="23">
        <v>7</v>
      </c>
      <c r="N67" s="23">
        <v>7</v>
      </c>
      <c r="O67" s="23"/>
      <c r="P67" s="23"/>
      <c r="Q67" s="23"/>
      <c r="R67" s="23"/>
      <c r="S67" s="23"/>
      <c r="T67" s="23"/>
      <c r="U67" s="23"/>
      <c r="V67" s="28">
        <v>6.333333333333333</v>
      </c>
      <c r="W67" s="29">
        <f t="shared" si="1"/>
        <v>37</v>
      </c>
      <c r="X67" s="30">
        <f t="shared" si="2"/>
        <v>5.8421052631578947</v>
      </c>
    </row>
    <row r="68" spans="1:24" s="27" customFormat="1" ht="12" x14ac:dyDescent="0.3">
      <c r="A68" s="53" t="s">
        <v>7</v>
      </c>
      <c r="B68" s="53" t="s">
        <v>165</v>
      </c>
      <c r="C68" s="54">
        <v>400</v>
      </c>
      <c r="D68" s="54" t="s">
        <v>549</v>
      </c>
      <c r="E68" s="54" t="s">
        <v>512</v>
      </c>
      <c r="F68" s="53" t="s">
        <v>165</v>
      </c>
      <c r="G68" s="53" t="s">
        <v>552</v>
      </c>
      <c r="H68" s="57">
        <v>65</v>
      </c>
      <c r="I68" s="53" t="s">
        <v>169</v>
      </c>
      <c r="J68" s="23">
        <v>0</v>
      </c>
      <c r="K68" s="23">
        <v>2</v>
      </c>
      <c r="L68" s="23">
        <v>1</v>
      </c>
      <c r="M68" s="23">
        <v>0</v>
      </c>
      <c r="N68" s="23">
        <v>2</v>
      </c>
      <c r="O68" s="23"/>
      <c r="P68" s="23"/>
      <c r="Q68" s="23"/>
      <c r="R68" s="23"/>
      <c r="S68" s="23"/>
      <c r="T68" s="23"/>
      <c r="U68" s="23"/>
      <c r="V68" s="28">
        <v>77</v>
      </c>
      <c r="W68" s="29">
        <f t="shared" si="1"/>
        <v>5</v>
      </c>
      <c r="X68" s="30">
        <f t="shared" si="2"/>
        <v>6.4935064935064929E-2</v>
      </c>
    </row>
    <row r="69" spans="1:24" s="27" customFormat="1" ht="12" x14ac:dyDescent="0.3">
      <c r="A69" s="53" t="s">
        <v>7</v>
      </c>
      <c r="B69" s="53" t="s">
        <v>184</v>
      </c>
      <c r="C69" s="54">
        <v>400</v>
      </c>
      <c r="D69" s="54" t="s">
        <v>549</v>
      </c>
      <c r="E69" s="54" t="s">
        <v>512</v>
      </c>
      <c r="F69" s="53" t="s">
        <v>183</v>
      </c>
      <c r="G69" s="53" t="s">
        <v>545</v>
      </c>
      <c r="H69" s="57">
        <v>66</v>
      </c>
      <c r="I69" s="53" t="s">
        <v>576</v>
      </c>
      <c r="J69" s="23">
        <v>12</v>
      </c>
      <c r="K69" s="23">
        <v>2</v>
      </c>
      <c r="L69" s="23">
        <v>9</v>
      </c>
      <c r="M69" s="23">
        <v>11</v>
      </c>
      <c r="N69" s="23">
        <v>7</v>
      </c>
      <c r="O69" s="23"/>
      <c r="P69" s="23"/>
      <c r="Q69" s="23"/>
      <c r="R69" s="23"/>
      <c r="S69" s="23"/>
      <c r="T69" s="23"/>
      <c r="U69" s="23"/>
      <c r="V69" s="28">
        <v>277.66666666666669</v>
      </c>
      <c r="W69" s="29">
        <f t="shared" ref="W69:W132" si="3">SUM(J69:U69)</f>
        <v>41</v>
      </c>
      <c r="X69" s="30">
        <f t="shared" ref="X69:X132" si="4">IFERROR(W69/V69,0)</f>
        <v>0.14765906362545017</v>
      </c>
    </row>
    <row r="70" spans="1:24" s="27" customFormat="1" ht="12" x14ac:dyDescent="0.3">
      <c r="A70" s="53" t="s">
        <v>7</v>
      </c>
      <c r="B70" s="53" t="s">
        <v>184</v>
      </c>
      <c r="C70" s="54">
        <v>400</v>
      </c>
      <c r="D70" s="54" t="s">
        <v>549</v>
      </c>
      <c r="E70" s="54" t="s">
        <v>512</v>
      </c>
      <c r="F70" s="53" t="s">
        <v>183</v>
      </c>
      <c r="G70" s="53" t="s">
        <v>552</v>
      </c>
      <c r="H70" s="57">
        <v>67</v>
      </c>
      <c r="I70" s="53" t="s">
        <v>577</v>
      </c>
      <c r="J70" s="23">
        <v>2</v>
      </c>
      <c r="K70" s="23">
        <v>0</v>
      </c>
      <c r="L70" s="23">
        <v>0</v>
      </c>
      <c r="M70" s="23">
        <v>1</v>
      </c>
      <c r="N70" s="23">
        <v>2</v>
      </c>
      <c r="O70" s="23"/>
      <c r="P70" s="23"/>
      <c r="Q70" s="23"/>
      <c r="R70" s="23"/>
      <c r="S70" s="23"/>
      <c r="T70" s="23"/>
      <c r="U70" s="23"/>
      <c r="V70" s="28">
        <v>175</v>
      </c>
      <c r="W70" s="29">
        <f t="shared" si="3"/>
        <v>5</v>
      </c>
      <c r="X70" s="30">
        <f t="shared" si="4"/>
        <v>2.8571428571428571E-2</v>
      </c>
    </row>
    <row r="71" spans="1:24" s="27" customFormat="1" ht="12" x14ac:dyDescent="0.3">
      <c r="A71" s="53" t="s">
        <v>7</v>
      </c>
      <c r="B71" s="53" t="s">
        <v>184</v>
      </c>
      <c r="C71" s="54">
        <v>400</v>
      </c>
      <c r="D71" s="54" t="s">
        <v>549</v>
      </c>
      <c r="E71" s="54" t="s">
        <v>512</v>
      </c>
      <c r="F71" s="53" t="s">
        <v>183</v>
      </c>
      <c r="G71" s="53" t="s">
        <v>552</v>
      </c>
      <c r="H71" s="57">
        <v>68</v>
      </c>
      <c r="I71" s="53" t="s">
        <v>189</v>
      </c>
      <c r="J71" s="23">
        <v>6</v>
      </c>
      <c r="K71" s="23">
        <v>1</v>
      </c>
      <c r="L71" s="23">
        <v>0</v>
      </c>
      <c r="M71" s="23">
        <v>0</v>
      </c>
      <c r="N71" s="23">
        <v>0</v>
      </c>
      <c r="O71" s="23"/>
      <c r="P71" s="23"/>
      <c r="Q71" s="23"/>
      <c r="R71" s="23"/>
      <c r="S71" s="23"/>
      <c r="T71" s="23"/>
      <c r="U71" s="23"/>
      <c r="V71" s="28">
        <v>1.6666666666666667</v>
      </c>
      <c r="W71" s="29">
        <f t="shared" si="3"/>
        <v>7</v>
      </c>
      <c r="X71" s="30">
        <f t="shared" si="4"/>
        <v>4.2</v>
      </c>
    </row>
    <row r="72" spans="1:24" s="27" customFormat="1" ht="12" x14ac:dyDescent="0.3">
      <c r="A72" s="53" t="s">
        <v>7</v>
      </c>
      <c r="B72" s="53" t="s">
        <v>184</v>
      </c>
      <c r="C72" s="54">
        <v>400</v>
      </c>
      <c r="D72" s="54" t="s">
        <v>549</v>
      </c>
      <c r="E72" s="54" t="s">
        <v>512</v>
      </c>
      <c r="F72" s="53" t="s">
        <v>183</v>
      </c>
      <c r="G72" s="53" t="s">
        <v>552</v>
      </c>
      <c r="H72" s="57">
        <v>69</v>
      </c>
      <c r="I72" s="53" t="s">
        <v>578</v>
      </c>
      <c r="J72" s="23">
        <v>5</v>
      </c>
      <c r="K72" s="23">
        <v>1</v>
      </c>
      <c r="L72" s="23">
        <v>0</v>
      </c>
      <c r="M72" s="23">
        <v>0</v>
      </c>
      <c r="N72" s="23">
        <v>2</v>
      </c>
      <c r="O72" s="23"/>
      <c r="P72" s="23"/>
      <c r="Q72" s="23"/>
      <c r="R72" s="23"/>
      <c r="S72" s="23"/>
      <c r="T72" s="23"/>
      <c r="U72" s="23"/>
      <c r="V72" s="28">
        <v>11.666666666666666</v>
      </c>
      <c r="W72" s="29">
        <f t="shared" si="3"/>
        <v>8</v>
      </c>
      <c r="X72" s="30">
        <f t="shared" si="4"/>
        <v>0.68571428571428572</v>
      </c>
    </row>
    <row r="73" spans="1:24" s="27" customFormat="1" ht="12" x14ac:dyDescent="0.3">
      <c r="A73" s="53" t="s">
        <v>7</v>
      </c>
      <c r="B73" s="53" t="s">
        <v>356</v>
      </c>
      <c r="C73" s="54">
        <v>400</v>
      </c>
      <c r="D73" s="54" t="s">
        <v>549</v>
      </c>
      <c r="E73" s="54" t="s">
        <v>512</v>
      </c>
      <c r="F73" s="53" t="s">
        <v>183</v>
      </c>
      <c r="G73" s="53" t="s">
        <v>552</v>
      </c>
      <c r="H73" s="57">
        <v>70</v>
      </c>
      <c r="I73" s="53" t="s">
        <v>357</v>
      </c>
      <c r="J73" s="23">
        <v>16</v>
      </c>
      <c r="K73" s="23">
        <v>4</v>
      </c>
      <c r="L73" s="23">
        <v>10</v>
      </c>
      <c r="M73" s="23">
        <v>11</v>
      </c>
      <c r="N73" s="23">
        <v>12</v>
      </c>
      <c r="O73" s="23"/>
      <c r="P73" s="23"/>
      <c r="Q73" s="23"/>
      <c r="R73" s="23"/>
      <c r="S73" s="23"/>
      <c r="T73" s="23"/>
      <c r="U73" s="23"/>
      <c r="V73" s="28">
        <v>11.333333333333334</v>
      </c>
      <c r="W73" s="29">
        <f t="shared" si="3"/>
        <v>53</v>
      </c>
      <c r="X73" s="30">
        <f t="shared" si="4"/>
        <v>4.6764705882352935</v>
      </c>
    </row>
    <row r="74" spans="1:24" s="27" customFormat="1" ht="12" x14ac:dyDescent="0.3">
      <c r="A74" s="53" t="s">
        <v>7</v>
      </c>
      <c r="B74" s="53" t="s">
        <v>356</v>
      </c>
      <c r="C74" s="54">
        <v>400</v>
      </c>
      <c r="D74" s="54" t="s">
        <v>549</v>
      </c>
      <c r="E74" s="54" t="s">
        <v>512</v>
      </c>
      <c r="F74" s="53" t="s">
        <v>183</v>
      </c>
      <c r="G74" s="53" t="s">
        <v>557</v>
      </c>
      <c r="H74" s="57">
        <v>71</v>
      </c>
      <c r="I74" s="53" t="s">
        <v>355</v>
      </c>
      <c r="J74" s="23">
        <v>0</v>
      </c>
      <c r="K74" s="23">
        <v>2</v>
      </c>
      <c r="L74" s="23">
        <v>8</v>
      </c>
      <c r="M74" s="23">
        <v>0</v>
      </c>
      <c r="N74" s="23">
        <v>4</v>
      </c>
      <c r="O74" s="23"/>
      <c r="P74" s="23"/>
      <c r="Q74" s="23"/>
      <c r="R74" s="23"/>
      <c r="S74" s="23"/>
      <c r="T74" s="23"/>
      <c r="U74" s="23"/>
      <c r="V74" s="28">
        <v>2.3333333333333335</v>
      </c>
      <c r="W74" s="29">
        <f t="shared" si="3"/>
        <v>14</v>
      </c>
      <c r="X74" s="30">
        <f t="shared" si="4"/>
        <v>6</v>
      </c>
    </row>
    <row r="75" spans="1:24" s="27" customFormat="1" ht="12" x14ac:dyDescent="0.3">
      <c r="A75" s="53" t="s">
        <v>7</v>
      </c>
      <c r="B75" s="53" t="s">
        <v>356</v>
      </c>
      <c r="C75" s="54">
        <v>400</v>
      </c>
      <c r="D75" s="54" t="s">
        <v>549</v>
      </c>
      <c r="E75" s="54" t="s">
        <v>512</v>
      </c>
      <c r="F75" s="53" t="s">
        <v>183</v>
      </c>
      <c r="G75" s="53" t="s">
        <v>552</v>
      </c>
      <c r="H75" s="57">
        <v>72</v>
      </c>
      <c r="I75" s="53" t="s">
        <v>358</v>
      </c>
      <c r="J75" s="23">
        <v>1</v>
      </c>
      <c r="K75" s="23">
        <v>16</v>
      </c>
      <c r="L75" s="23">
        <v>0</v>
      </c>
      <c r="M75" s="23">
        <v>1</v>
      </c>
      <c r="N75" s="23">
        <v>1</v>
      </c>
      <c r="O75" s="23"/>
      <c r="P75" s="23"/>
      <c r="Q75" s="23"/>
      <c r="R75" s="23"/>
      <c r="S75" s="23"/>
      <c r="T75" s="23"/>
      <c r="U75" s="23"/>
      <c r="V75" s="28">
        <v>20.666666666666668</v>
      </c>
      <c r="W75" s="29">
        <f t="shared" si="3"/>
        <v>19</v>
      </c>
      <c r="X75" s="30">
        <f t="shared" si="4"/>
        <v>0.91935483870967738</v>
      </c>
    </row>
    <row r="76" spans="1:24" s="27" customFormat="1" ht="12" x14ac:dyDescent="0.3">
      <c r="A76" s="53" t="s">
        <v>7</v>
      </c>
      <c r="B76" s="53" t="s">
        <v>356</v>
      </c>
      <c r="C76" s="54">
        <v>400</v>
      </c>
      <c r="D76" s="54" t="s">
        <v>549</v>
      </c>
      <c r="E76" s="54" t="s">
        <v>512</v>
      </c>
      <c r="F76" s="53" t="s">
        <v>183</v>
      </c>
      <c r="G76" s="53" t="s">
        <v>557</v>
      </c>
      <c r="H76" s="57">
        <v>74</v>
      </c>
      <c r="I76" s="53" t="s">
        <v>579</v>
      </c>
      <c r="J76" s="23">
        <v>10</v>
      </c>
      <c r="K76" s="23">
        <v>1</v>
      </c>
      <c r="L76" s="23">
        <v>0</v>
      </c>
      <c r="M76" s="23">
        <v>3</v>
      </c>
      <c r="N76" s="23">
        <v>2</v>
      </c>
      <c r="O76" s="23"/>
      <c r="P76" s="23"/>
      <c r="Q76" s="23"/>
      <c r="R76" s="23"/>
      <c r="S76" s="23"/>
      <c r="T76" s="23"/>
      <c r="U76" s="23"/>
      <c r="V76" s="28">
        <v>4.666666666666667</v>
      </c>
      <c r="W76" s="29">
        <f t="shared" si="3"/>
        <v>16</v>
      </c>
      <c r="X76" s="30">
        <f t="shared" si="4"/>
        <v>3.4285714285714284</v>
      </c>
    </row>
    <row r="77" spans="1:24" s="27" customFormat="1" ht="12" x14ac:dyDescent="0.3">
      <c r="A77" s="53" t="s">
        <v>7</v>
      </c>
      <c r="B77" s="53" t="s">
        <v>356</v>
      </c>
      <c r="C77" s="54">
        <v>400</v>
      </c>
      <c r="D77" s="54" t="s">
        <v>549</v>
      </c>
      <c r="E77" s="54" t="s">
        <v>512</v>
      </c>
      <c r="F77" s="53" t="s">
        <v>183</v>
      </c>
      <c r="G77" s="53" t="s">
        <v>552</v>
      </c>
      <c r="H77" s="57">
        <v>75</v>
      </c>
      <c r="I77" s="53" t="s">
        <v>356</v>
      </c>
      <c r="J77" s="23">
        <v>0</v>
      </c>
      <c r="K77" s="23">
        <v>0</v>
      </c>
      <c r="L77" s="23">
        <v>0</v>
      </c>
      <c r="M77" s="23">
        <v>2</v>
      </c>
      <c r="N77" s="23">
        <v>0</v>
      </c>
      <c r="O77" s="23"/>
      <c r="P77" s="23"/>
      <c r="Q77" s="23"/>
      <c r="R77" s="23"/>
      <c r="S77" s="23"/>
      <c r="T77" s="23"/>
      <c r="U77" s="23"/>
      <c r="V77" s="28">
        <v>10.333333333333334</v>
      </c>
      <c r="W77" s="29">
        <f t="shared" si="3"/>
        <v>2</v>
      </c>
      <c r="X77" s="30">
        <f t="shared" si="4"/>
        <v>0.19354838709677419</v>
      </c>
    </row>
    <row r="78" spans="1:24" s="27" customFormat="1" ht="12" x14ac:dyDescent="0.3">
      <c r="A78" s="53" t="s">
        <v>580</v>
      </c>
      <c r="B78" s="53" t="s">
        <v>261</v>
      </c>
      <c r="C78" s="54">
        <v>400</v>
      </c>
      <c r="D78" s="54" t="s">
        <v>549</v>
      </c>
      <c r="E78" s="54" t="s">
        <v>261</v>
      </c>
      <c r="F78" s="53" t="s">
        <v>435</v>
      </c>
      <c r="G78" s="53" t="s">
        <v>552</v>
      </c>
      <c r="H78" s="57">
        <v>76</v>
      </c>
      <c r="I78" s="53" t="s">
        <v>265</v>
      </c>
      <c r="J78" s="23">
        <v>3</v>
      </c>
      <c r="K78" s="23">
        <v>1</v>
      </c>
      <c r="L78" s="23">
        <v>2</v>
      </c>
      <c r="M78" s="23">
        <v>1</v>
      </c>
      <c r="N78" s="23">
        <v>6</v>
      </c>
      <c r="O78" s="23"/>
      <c r="P78" s="23"/>
      <c r="Q78" s="23"/>
      <c r="R78" s="23"/>
      <c r="S78" s="23"/>
      <c r="T78" s="23"/>
      <c r="U78" s="23"/>
      <c r="V78" s="28">
        <v>12.333333333333334</v>
      </c>
      <c r="W78" s="29">
        <f t="shared" si="3"/>
        <v>13</v>
      </c>
      <c r="X78" s="30">
        <f t="shared" si="4"/>
        <v>1.0540540540540539</v>
      </c>
    </row>
    <row r="79" spans="1:24" s="27" customFormat="1" ht="12" x14ac:dyDescent="0.3">
      <c r="A79" s="53" t="s">
        <v>256</v>
      </c>
      <c r="B79" s="53" t="s">
        <v>256</v>
      </c>
      <c r="C79" s="54">
        <v>400</v>
      </c>
      <c r="D79" s="54" t="s">
        <v>549</v>
      </c>
      <c r="E79" s="54" t="s">
        <v>512</v>
      </c>
      <c r="F79" s="53" t="s">
        <v>256</v>
      </c>
      <c r="G79" s="53" t="s">
        <v>551</v>
      </c>
      <c r="H79" s="57">
        <v>77</v>
      </c>
      <c r="I79" s="53" t="s">
        <v>581</v>
      </c>
      <c r="J79" s="23">
        <v>13</v>
      </c>
      <c r="K79" s="23">
        <v>9</v>
      </c>
      <c r="L79" s="23">
        <v>8</v>
      </c>
      <c r="M79" s="23">
        <v>0</v>
      </c>
      <c r="N79" s="23">
        <v>2</v>
      </c>
      <c r="O79" s="23"/>
      <c r="P79" s="23"/>
      <c r="Q79" s="23"/>
      <c r="R79" s="23"/>
      <c r="S79" s="23"/>
      <c r="T79" s="23"/>
      <c r="U79" s="23"/>
      <c r="V79" s="28">
        <v>273</v>
      </c>
      <c r="W79" s="29">
        <f t="shared" si="3"/>
        <v>32</v>
      </c>
      <c r="X79" s="30">
        <f t="shared" si="4"/>
        <v>0.11721611721611722</v>
      </c>
    </row>
    <row r="80" spans="1:24" s="27" customFormat="1" ht="12" x14ac:dyDescent="0.3">
      <c r="A80" s="53" t="s">
        <v>256</v>
      </c>
      <c r="B80" s="53" t="s">
        <v>383</v>
      </c>
      <c r="C80" s="54">
        <v>400</v>
      </c>
      <c r="D80" s="54" t="s">
        <v>549</v>
      </c>
      <c r="E80" s="54" t="s">
        <v>512</v>
      </c>
      <c r="F80" s="53" t="s">
        <v>256</v>
      </c>
      <c r="G80" s="53" t="s">
        <v>552</v>
      </c>
      <c r="H80" s="57">
        <v>78</v>
      </c>
      <c r="I80" s="53" t="s">
        <v>582</v>
      </c>
      <c r="J80" s="23">
        <v>2</v>
      </c>
      <c r="K80" s="23">
        <v>0</v>
      </c>
      <c r="L80" s="23">
        <v>0</v>
      </c>
      <c r="M80" s="23">
        <v>0</v>
      </c>
      <c r="N80" s="23">
        <v>0</v>
      </c>
      <c r="O80" s="23"/>
      <c r="P80" s="23"/>
      <c r="Q80" s="23"/>
      <c r="R80" s="23"/>
      <c r="S80" s="23"/>
      <c r="T80" s="23"/>
      <c r="U80" s="23"/>
      <c r="V80" s="28">
        <v>220</v>
      </c>
      <c r="W80" s="29">
        <f t="shared" si="3"/>
        <v>2</v>
      </c>
      <c r="X80" s="30">
        <f t="shared" si="4"/>
        <v>9.0909090909090905E-3</v>
      </c>
    </row>
    <row r="81" spans="1:24" s="27" customFormat="1" ht="12" x14ac:dyDescent="0.3">
      <c r="A81" s="53" t="s">
        <v>256</v>
      </c>
      <c r="B81" s="53" t="s">
        <v>383</v>
      </c>
      <c r="C81" s="54">
        <v>400</v>
      </c>
      <c r="D81" s="54" t="s">
        <v>549</v>
      </c>
      <c r="E81" s="54" t="s">
        <v>512</v>
      </c>
      <c r="F81" s="53" t="s">
        <v>256</v>
      </c>
      <c r="G81" s="53" t="s">
        <v>552</v>
      </c>
      <c r="H81" s="57">
        <v>79</v>
      </c>
      <c r="I81" s="53" t="s">
        <v>385</v>
      </c>
      <c r="J81" s="23">
        <v>3</v>
      </c>
      <c r="K81" s="23">
        <v>3</v>
      </c>
      <c r="L81" s="23">
        <v>1</v>
      </c>
      <c r="M81" s="23">
        <v>3</v>
      </c>
      <c r="N81" s="23">
        <v>1</v>
      </c>
      <c r="O81" s="23"/>
      <c r="P81" s="23"/>
      <c r="Q81" s="23"/>
      <c r="R81" s="23"/>
      <c r="S81" s="23"/>
      <c r="T81" s="23"/>
      <c r="U81" s="23"/>
      <c r="V81" s="28">
        <v>4.666666666666667</v>
      </c>
      <c r="W81" s="29">
        <f t="shared" si="3"/>
        <v>11</v>
      </c>
      <c r="X81" s="30">
        <f t="shared" si="4"/>
        <v>2.3571428571428572</v>
      </c>
    </row>
    <row r="82" spans="1:24" s="27" customFormat="1" ht="12" x14ac:dyDescent="0.3">
      <c r="A82" s="53" t="s">
        <v>256</v>
      </c>
      <c r="B82" s="53" t="s">
        <v>383</v>
      </c>
      <c r="C82" s="54">
        <v>400</v>
      </c>
      <c r="D82" s="54" t="s">
        <v>549</v>
      </c>
      <c r="E82" s="54" t="s">
        <v>512</v>
      </c>
      <c r="F82" s="53" t="s">
        <v>256</v>
      </c>
      <c r="G82" s="53" t="s">
        <v>557</v>
      </c>
      <c r="H82" s="57">
        <v>80</v>
      </c>
      <c r="I82" s="53" t="s">
        <v>386</v>
      </c>
      <c r="J82" s="23">
        <v>0</v>
      </c>
      <c r="K82" s="23">
        <v>4</v>
      </c>
      <c r="L82" s="23">
        <v>0</v>
      </c>
      <c r="M82" s="23">
        <v>0</v>
      </c>
      <c r="N82" s="23">
        <v>0</v>
      </c>
      <c r="O82" s="23"/>
      <c r="P82" s="23"/>
      <c r="Q82" s="23"/>
      <c r="R82" s="23"/>
      <c r="S82" s="23"/>
      <c r="T82" s="23"/>
      <c r="U82" s="23"/>
      <c r="V82" s="28">
        <v>8.6666666666666661</v>
      </c>
      <c r="W82" s="29">
        <f t="shared" si="3"/>
        <v>4</v>
      </c>
      <c r="X82" s="30">
        <f t="shared" si="4"/>
        <v>0.46153846153846156</v>
      </c>
    </row>
    <row r="83" spans="1:24" s="27" customFormat="1" ht="12" x14ac:dyDescent="0.3">
      <c r="A83" s="53" t="s">
        <v>256</v>
      </c>
      <c r="B83" s="53" t="s">
        <v>383</v>
      </c>
      <c r="C83" s="54">
        <v>400</v>
      </c>
      <c r="D83" s="54" t="s">
        <v>549</v>
      </c>
      <c r="E83" s="54" t="s">
        <v>512</v>
      </c>
      <c r="F83" s="53" t="s">
        <v>256</v>
      </c>
      <c r="G83" s="53" t="s">
        <v>552</v>
      </c>
      <c r="H83" s="57">
        <v>81</v>
      </c>
      <c r="I83" s="53" t="s">
        <v>382</v>
      </c>
      <c r="J83" s="23">
        <v>2</v>
      </c>
      <c r="K83" s="23">
        <v>1</v>
      </c>
      <c r="L83" s="23">
        <v>0</v>
      </c>
      <c r="M83" s="23">
        <v>0</v>
      </c>
      <c r="N83" s="23">
        <v>0</v>
      </c>
      <c r="O83" s="23"/>
      <c r="P83" s="23"/>
      <c r="Q83" s="23"/>
      <c r="R83" s="23"/>
      <c r="S83" s="23"/>
      <c r="T83" s="23"/>
      <c r="U83" s="23"/>
      <c r="V83" s="28">
        <v>4.666666666666667</v>
      </c>
      <c r="W83" s="29">
        <f t="shared" si="3"/>
        <v>3</v>
      </c>
      <c r="X83" s="30">
        <f t="shared" si="4"/>
        <v>0.64285714285714279</v>
      </c>
    </row>
    <row r="84" spans="1:24" s="27" customFormat="1" ht="12" x14ac:dyDescent="0.3">
      <c r="A84" s="53" t="s">
        <v>256</v>
      </c>
      <c r="B84" s="53" t="s">
        <v>256</v>
      </c>
      <c r="C84" s="54">
        <v>400</v>
      </c>
      <c r="D84" s="54" t="s">
        <v>549</v>
      </c>
      <c r="E84" s="54" t="s">
        <v>512</v>
      </c>
      <c r="F84" s="53" t="s">
        <v>256</v>
      </c>
      <c r="G84" s="53" t="s">
        <v>552</v>
      </c>
      <c r="H84" s="57">
        <v>82</v>
      </c>
      <c r="I84" s="53" t="s">
        <v>257</v>
      </c>
      <c r="J84" s="23">
        <v>0</v>
      </c>
      <c r="K84" s="23">
        <v>0</v>
      </c>
      <c r="L84" s="23">
        <v>0</v>
      </c>
      <c r="M84" s="23">
        <v>0</v>
      </c>
      <c r="N84" s="23">
        <v>1</v>
      </c>
      <c r="O84" s="23"/>
      <c r="P84" s="23"/>
      <c r="Q84" s="23"/>
      <c r="R84" s="23"/>
      <c r="S84" s="23"/>
      <c r="T84" s="23"/>
      <c r="U84" s="23"/>
      <c r="V84" s="28">
        <v>0.33333333333333331</v>
      </c>
      <c r="W84" s="29">
        <f t="shared" si="3"/>
        <v>1</v>
      </c>
      <c r="X84" s="30">
        <f t="shared" si="4"/>
        <v>3</v>
      </c>
    </row>
    <row r="85" spans="1:24" s="27" customFormat="1" ht="12" x14ac:dyDescent="0.3">
      <c r="A85" s="53" t="s">
        <v>256</v>
      </c>
      <c r="B85" s="53" t="s">
        <v>256</v>
      </c>
      <c r="C85" s="54">
        <v>400</v>
      </c>
      <c r="D85" s="54" t="s">
        <v>549</v>
      </c>
      <c r="E85" s="54" t="s">
        <v>512</v>
      </c>
      <c r="F85" s="53" t="s">
        <v>256</v>
      </c>
      <c r="G85" s="53" t="s">
        <v>552</v>
      </c>
      <c r="H85" s="57">
        <v>83</v>
      </c>
      <c r="I85" s="53" t="s">
        <v>258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/>
      <c r="P85" s="23"/>
      <c r="Q85" s="23"/>
      <c r="R85" s="23"/>
      <c r="S85" s="23"/>
      <c r="T85" s="23"/>
      <c r="U85" s="23"/>
      <c r="V85" s="28">
        <v>1.6666666666666667</v>
      </c>
      <c r="W85" s="29">
        <f t="shared" si="3"/>
        <v>0</v>
      </c>
      <c r="X85" s="30">
        <f t="shared" si="4"/>
        <v>0</v>
      </c>
    </row>
    <row r="86" spans="1:24" s="27" customFormat="1" ht="12" x14ac:dyDescent="0.3">
      <c r="A86" s="53" t="s">
        <v>256</v>
      </c>
      <c r="B86" s="53" t="s">
        <v>256</v>
      </c>
      <c r="C86" s="54">
        <v>400</v>
      </c>
      <c r="D86" s="54" t="s">
        <v>549</v>
      </c>
      <c r="E86" s="54" t="s">
        <v>512</v>
      </c>
      <c r="F86" s="53" t="s">
        <v>256</v>
      </c>
      <c r="G86" s="53" t="s">
        <v>552</v>
      </c>
      <c r="H86" s="57">
        <v>84</v>
      </c>
      <c r="I86" s="53" t="s">
        <v>259</v>
      </c>
      <c r="J86" s="23">
        <v>1</v>
      </c>
      <c r="K86" s="23">
        <v>0</v>
      </c>
      <c r="L86" s="23">
        <v>0</v>
      </c>
      <c r="M86" s="23">
        <v>0</v>
      </c>
      <c r="N86" s="23">
        <v>0</v>
      </c>
      <c r="O86" s="23"/>
      <c r="P86" s="23"/>
      <c r="Q86" s="23"/>
      <c r="R86" s="23"/>
      <c r="S86" s="23"/>
      <c r="T86" s="23"/>
      <c r="U86" s="23"/>
      <c r="V86" s="28">
        <v>0.33333333333333331</v>
      </c>
      <c r="W86" s="29">
        <f t="shared" si="3"/>
        <v>1</v>
      </c>
      <c r="X86" s="30">
        <f t="shared" si="4"/>
        <v>3</v>
      </c>
    </row>
    <row r="87" spans="1:24" s="27" customFormat="1" ht="12" x14ac:dyDescent="0.3">
      <c r="A87" s="53" t="s">
        <v>256</v>
      </c>
      <c r="B87" s="53" t="s">
        <v>274</v>
      </c>
      <c r="C87" s="54">
        <v>400</v>
      </c>
      <c r="D87" s="54" t="s">
        <v>549</v>
      </c>
      <c r="E87" s="54" t="s">
        <v>512</v>
      </c>
      <c r="F87" s="53" t="s">
        <v>256</v>
      </c>
      <c r="G87" s="53" t="s">
        <v>552</v>
      </c>
      <c r="H87" s="57">
        <v>85</v>
      </c>
      <c r="I87" s="53" t="s">
        <v>583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/>
      <c r="P87" s="23"/>
      <c r="Q87" s="23"/>
      <c r="R87" s="23"/>
      <c r="S87" s="23"/>
      <c r="T87" s="23"/>
      <c r="U87" s="23"/>
      <c r="V87" s="28">
        <v>1.3333333333333333</v>
      </c>
      <c r="W87" s="29">
        <f t="shared" si="3"/>
        <v>0</v>
      </c>
      <c r="X87" s="30">
        <f t="shared" si="4"/>
        <v>0</v>
      </c>
    </row>
    <row r="88" spans="1:24" s="27" customFormat="1" ht="12" x14ac:dyDescent="0.3">
      <c r="A88" s="53" t="s">
        <v>256</v>
      </c>
      <c r="B88" s="53" t="s">
        <v>274</v>
      </c>
      <c r="C88" s="54">
        <v>400</v>
      </c>
      <c r="D88" s="54" t="s">
        <v>549</v>
      </c>
      <c r="E88" s="54" t="s">
        <v>512</v>
      </c>
      <c r="F88" s="53" t="s">
        <v>256</v>
      </c>
      <c r="G88" s="53" t="s">
        <v>552</v>
      </c>
      <c r="H88" s="57">
        <v>86</v>
      </c>
      <c r="I88" s="53" t="s">
        <v>275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/>
      <c r="P88" s="23"/>
      <c r="Q88" s="23"/>
      <c r="R88" s="23"/>
      <c r="S88" s="23"/>
      <c r="T88" s="23"/>
      <c r="U88" s="23"/>
      <c r="V88" s="28">
        <v>4</v>
      </c>
      <c r="W88" s="29">
        <f t="shared" si="3"/>
        <v>0</v>
      </c>
      <c r="X88" s="30">
        <f t="shared" si="4"/>
        <v>0</v>
      </c>
    </row>
    <row r="89" spans="1:24" s="27" customFormat="1" ht="12" x14ac:dyDescent="0.3">
      <c r="A89" s="53" t="s">
        <v>256</v>
      </c>
      <c r="B89" s="53" t="s">
        <v>342</v>
      </c>
      <c r="C89" s="54">
        <v>400</v>
      </c>
      <c r="D89" s="54" t="s">
        <v>549</v>
      </c>
      <c r="E89" s="54" t="s">
        <v>512</v>
      </c>
      <c r="F89" s="53" t="s">
        <v>256</v>
      </c>
      <c r="G89" s="53" t="s">
        <v>552</v>
      </c>
      <c r="H89" s="57">
        <v>87</v>
      </c>
      <c r="I89" s="53" t="s">
        <v>584</v>
      </c>
      <c r="J89" s="23">
        <v>0</v>
      </c>
      <c r="K89" s="23">
        <v>2</v>
      </c>
      <c r="L89" s="23">
        <v>0</v>
      </c>
      <c r="M89" s="23">
        <v>1</v>
      </c>
      <c r="N89" s="23">
        <v>0</v>
      </c>
      <c r="O89" s="23"/>
      <c r="P89" s="23"/>
      <c r="Q89" s="23"/>
      <c r="R89" s="23"/>
      <c r="S89" s="23"/>
      <c r="T89" s="23"/>
      <c r="U89" s="23"/>
      <c r="V89" s="28">
        <v>9</v>
      </c>
      <c r="W89" s="29">
        <f t="shared" si="3"/>
        <v>3</v>
      </c>
      <c r="X89" s="30">
        <f t="shared" si="4"/>
        <v>0.33333333333333331</v>
      </c>
    </row>
    <row r="90" spans="1:24" s="27" customFormat="1" ht="12" x14ac:dyDescent="0.3">
      <c r="A90" s="53" t="s">
        <v>256</v>
      </c>
      <c r="B90" s="53" t="s">
        <v>342</v>
      </c>
      <c r="C90" s="54">
        <v>400</v>
      </c>
      <c r="D90" s="54" t="s">
        <v>549</v>
      </c>
      <c r="E90" s="54" t="s">
        <v>512</v>
      </c>
      <c r="F90" s="53" t="s">
        <v>256</v>
      </c>
      <c r="G90" s="53" t="s">
        <v>557</v>
      </c>
      <c r="H90" s="57">
        <v>88</v>
      </c>
      <c r="I90" s="53" t="s">
        <v>343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/>
      <c r="P90" s="23"/>
      <c r="Q90" s="23"/>
      <c r="R90" s="23"/>
      <c r="S90" s="23"/>
      <c r="T90" s="23"/>
      <c r="U90" s="23"/>
      <c r="V90" s="28">
        <v>1.3333333333333333</v>
      </c>
      <c r="W90" s="29">
        <f t="shared" si="3"/>
        <v>0</v>
      </c>
      <c r="X90" s="30">
        <f t="shared" si="4"/>
        <v>0</v>
      </c>
    </row>
    <row r="91" spans="1:24" s="27" customFormat="1" ht="12" x14ac:dyDescent="0.3">
      <c r="A91" s="53" t="s">
        <v>256</v>
      </c>
      <c r="B91" s="53" t="s">
        <v>342</v>
      </c>
      <c r="C91" s="54">
        <v>400</v>
      </c>
      <c r="D91" s="54" t="s">
        <v>549</v>
      </c>
      <c r="E91" s="54" t="s">
        <v>512</v>
      </c>
      <c r="F91" s="53" t="s">
        <v>256</v>
      </c>
      <c r="G91" s="53" t="s">
        <v>552</v>
      </c>
      <c r="H91" s="57">
        <v>89</v>
      </c>
      <c r="I91" s="53" t="s">
        <v>345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/>
      <c r="P91" s="23"/>
      <c r="Q91" s="23"/>
      <c r="R91" s="23"/>
      <c r="S91" s="23"/>
      <c r="T91" s="23"/>
      <c r="U91" s="23"/>
      <c r="V91" s="28">
        <v>9.6666666666666661</v>
      </c>
      <c r="W91" s="29">
        <f t="shared" si="3"/>
        <v>0</v>
      </c>
      <c r="X91" s="30">
        <f t="shared" si="4"/>
        <v>0</v>
      </c>
    </row>
    <row r="92" spans="1:24" s="27" customFormat="1" ht="12" x14ac:dyDescent="0.3">
      <c r="A92" s="53" t="s">
        <v>256</v>
      </c>
      <c r="B92" s="53" t="s">
        <v>342</v>
      </c>
      <c r="C92" s="54">
        <v>400</v>
      </c>
      <c r="D92" s="54" t="s">
        <v>549</v>
      </c>
      <c r="E92" s="54" t="s">
        <v>512</v>
      </c>
      <c r="F92" s="53" t="s">
        <v>256</v>
      </c>
      <c r="G92" s="53" t="s">
        <v>552</v>
      </c>
      <c r="H92" s="57">
        <v>90</v>
      </c>
      <c r="I92" s="53" t="s">
        <v>585</v>
      </c>
      <c r="J92" s="23">
        <v>0</v>
      </c>
      <c r="K92" s="23">
        <v>3</v>
      </c>
      <c r="L92" s="23">
        <v>1</v>
      </c>
      <c r="M92" s="23">
        <v>1</v>
      </c>
      <c r="N92" s="23">
        <v>0</v>
      </c>
      <c r="O92" s="23"/>
      <c r="P92" s="23"/>
      <c r="Q92" s="23"/>
      <c r="R92" s="23"/>
      <c r="S92" s="23"/>
      <c r="T92" s="23"/>
      <c r="U92" s="23"/>
      <c r="V92" s="28">
        <v>2</v>
      </c>
      <c r="W92" s="29">
        <f t="shared" si="3"/>
        <v>5</v>
      </c>
      <c r="X92" s="30">
        <f t="shared" si="4"/>
        <v>2.5</v>
      </c>
    </row>
    <row r="93" spans="1:24" s="27" customFormat="1" ht="12" x14ac:dyDescent="0.3">
      <c r="A93" s="53" t="s">
        <v>195</v>
      </c>
      <c r="B93" s="53" t="s">
        <v>194</v>
      </c>
      <c r="C93" s="54">
        <v>407</v>
      </c>
      <c r="D93" s="54" t="s">
        <v>586</v>
      </c>
      <c r="E93" s="54" t="s">
        <v>195</v>
      </c>
      <c r="F93" s="53" t="s">
        <v>194</v>
      </c>
      <c r="G93" s="53" t="s">
        <v>554</v>
      </c>
      <c r="H93" s="57">
        <v>91</v>
      </c>
      <c r="I93" s="53" t="s">
        <v>587</v>
      </c>
      <c r="J93" s="23">
        <v>1</v>
      </c>
      <c r="K93" s="23">
        <v>0</v>
      </c>
      <c r="L93" s="23">
        <v>0</v>
      </c>
      <c r="M93" s="23">
        <v>2</v>
      </c>
      <c r="N93" s="23">
        <v>0</v>
      </c>
      <c r="O93" s="23"/>
      <c r="P93" s="23"/>
      <c r="Q93" s="23"/>
      <c r="R93" s="23"/>
      <c r="S93" s="23"/>
      <c r="T93" s="23"/>
      <c r="U93" s="23"/>
      <c r="V93" s="28">
        <v>15</v>
      </c>
      <c r="W93" s="29">
        <f t="shared" si="3"/>
        <v>3</v>
      </c>
      <c r="X93" s="30">
        <f t="shared" si="4"/>
        <v>0.2</v>
      </c>
    </row>
    <row r="94" spans="1:24" s="27" customFormat="1" ht="12" x14ac:dyDescent="0.3">
      <c r="A94" s="53" t="s">
        <v>195</v>
      </c>
      <c r="B94" s="53" t="s">
        <v>194</v>
      </c>
      <c r="C94" s="54">
        <v>407</v>
      </c>
      <c r="D94" s="54" t="s">
        <v>586</v>
      </c>
      <c r="E94" s="54" t="s">
        <v>195</v>
      </c>
      <c r="F94" s="53" t="s">
        <v>194</v>
      </c>
      <c r="G94" s="53" t="s">
        <v>552</v>
      </c>
      <c r="H94" s="57">
        <v>92</v>
      </c>
      <c r="I94" s="53" t="s">
        <v>198</v>
      </c>
      <c r="J94" s="23">
        <v>0</v>
      </c>
      <c r="K94" s="23">
        <v>0</v>
      </c>
      <c r="L94" s="23">
        <v>0</v>
      </c>
      <c r="M94" s="23">
        <v>3</v>
      </c>
      <c r="N94" s="23">
        <v>0</v>
      </c>
      <c r="O94" s="23"/>
      <c r="P94" s="23"/>
      <c r="Q94" s="23"/>
      <c r="R94" s="23"/>
      <c r="S94" s="23"/>
      <c r="T94" s="23"/>
      <c r="U94" s="23"/>
      <c r="V94" s="28">
        <v>15</v>
      </c>
      <c r="W94" s="29">
        <f t="shared" si="3"/>
        <v>3</v>
      </c>
      <c r="X94" s="30">
        <f t="shared" si="4"/>
        <v>0.2</v>
      </c>
    </row>
    <row r="95" spans="1:24" s="27" customFormat="1" ht="12" x14ac:dyDescent="0.3">
      <c r="A95" s="53" t="s">
        <v>195</v>
      </c>
      <c r="B95" s="53" t="s">
        <v>194</v>
      </c>
      <c r="C95" s="54">
        <v>407</v>
      </c>
      <c r="D95" s="54" t="s">
        <v>586</v>
      </c>
      <c r="E95" s="54" t="s">
        <v>195</v>
      </c>
      <c r="F95" s="53" t="s">
        <v>194</v>
      </c>
      <c r="G95" s="53" t="s">
        <v>557</v>
      </c>
      <c r="H95" s="57">
        <v>93</v>
      </c>
      <c r="I95" s="53" t="s">
        <v>588</v>
      </c>
      <c r="J95" s="23">
        <v>0</v>
      </c>
      <c r="K95" s="23">
        <v>2</v>
      </c>
      <c r="L95" s="23">
        <v>26</v>
      </c>
      <c r="M95" s="23">
        <v>24</v>
      </c>
      <c r="N95" s="23">
        <v>0</v>
      </c>
      <c r="O95" s="23"/>
      <c r="P95" s="23"/>
      <c r="Q95" s="23"/>
      <c r="R95" s="23"/>
      <c r="S95" s="23"/>
      <c r="T95" s="23"/>
      <c r="U95" s="23"/>
      <c r="V95" s="28">
        <v>36</v>
      </c>
      <c r="W95" s="29">
        <f t="shared" si="3"/>
        <v>52</v>
      </c>
      <c r="X95" s="30">
        <f t="shared" si="4"/>
        <v>1.4444444444444444</v>
      </c>
    </row>
    <row r="96" spans="1:24" s="27" customFormat="1" ht="12" x14ac:dyDescent="0.3">
      <c r="A96" s="53" t="s">
        <v>195</v>
      </c>
      <c r="B96" s="53" t="s">
        <v>194</v>
      </c>
      <c r="C96" s="54">
        <v>407</v>
      </c>
      <c r="D96" s="54" t="s">
        <v>586</v>
      </c>
      <c r="E96" s="54" t="s">
        <v>195</v>
      </c>
      <c r="F96" s="53" t="s">
        <v>194</v>
      </c>
      <c r="G96" s="53" t="s">
        <v>552</v>
      </c>
      <c r="H96" s="57">
        <v>94</v>
      </c>
      <c r="I96" s="53" t="s">
        <v>197</v>
      </c>
      <c r="J96" s="23">
        <v>0</v>
      </c>
      <c r="K96" s="23">
        <v>0</v>
      </c>
      <c r="L96" s="23">
        <v>1</v>
      </c>
      <c r="M96" s="23">
        <v>1</v>
      </c>
      <c r="N96" s="23">
        <v>0</v>
      </c>
      <c r="O96" s="23"/>
      <c r="P96" s="23"/>
      <c r="Q96" s="23"/>
      <c r="R96" s="23"/>
      <c r="S96" s="23"/>
      <c r="T96" s="23"/>
      <c r="U96" s="23"/>
      <c r="V96" s="28">
        <v>130</v>
      </c>
      <c r="W96" s="29">
        <f t="shared" si="3"/>
        <v>2</v>
      </c>
      <c r="X96" s="30">
        <f t="shared" si="4"/>
        <v>1.5384615384615385E-2</v>
      </c>
    </row>
    <row r="97" spans="1:24" s="27" customFormat="1" ht="12" x14ac:dyDescent="0.3">
      <c r="A97" s="53" t="s">
        <v>195</v>
      </c>
      <c r="B97" s="53" t="s">
        <v>194</v>
      </c>
      <c r="C97" s="54">
        <v>407</v>
      </c>
      <c r="D97" s="54" t="s">
        <v>586</v>
      </c>
      <c r="E97" s="54" t="s">
        <v>195</v>
      </c>
      <c r="F97" s="53" t="s">
        <v>194</v>
      </c>
      <c r="G97" s="53" t="s">
        <v>552</v>
      </c>
      <c r="H97" s="57">
        <v>95</v>
      </c>
      <c r="I97" s="53" t="s">
        <v>200</v>
      </c>
      <c r="J97" s="23">
        <v>2</v>
      </c>
      <c r="K97" s="23">
        <v>0</v>
      </c>
      <c r="L97" s="23">
        <v>0</v>
      </c>
      <c r="M97" s="23">
        <v>1</v>
      </c>
      <c r="N97" s="23">
        <v>0</v>
      </c>
      <c r="O97" s="23"/>
      <c r="P97" s="23"/>
      <c r="Q97" s="23"/>
      <c r="R97" s="23"/>
      <c r="S97" s="23"/>
      <c r="T97" s="23"/>
      <c r="U97" s="23"/>
      <c r="V97" s="28">
        <v>20</v>
      </c>
      <c r="W97" s="29">
        <f t="shared" si="3"/>
        <v>3</v>
      </c>
      <c r="X97" s="30">
        <f t="shared" si="4"/>
        <v>0.15</v>
      </c>
    </row>
    <row r="98" spans="1:24" s="27" customFormat="1" ht="12" x14ac:dyDescent="0.3">
      <c r="A98" s="53" t="s">
        <v>195</v>
      </c>
      <c r="B98" s="53" t="s">
        <v>194</v>
      </c>
      <c r="C98" s="54">
        <v>407</v>
      </c>
      <c r="D98" s="54" t="s">
        <v>586</v>
      </c>
      <c r="E98" s="54" t="s">
        <v>195</v>
      </c>
      <c r="F98" s="53" t="s">
        <v>194</v>
      </c>
      <c r="G98" s="53" t="s">
        <v>552</v>
      </c>
      <c r="H98" s="57">
        <v>96</v>
      </c>
      <c r="I98" s="53" t="s">
        <v>201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/>
      <c r="P98" s="23"/>
      <c r="Q98" s="23"/>
      <c r="R98" s="23"/>
      <c r="S98" s="23"/>
      <c r="T98" s="23"/>
      <c r="U98" s="23"/>
      <c r="V98" s="28">
        <v>203</v>
      </c>
      <c r="W98" s="29">
        <f t="shared" si="3"/>
        <v>0</v>
      </c>
      <c r="X98" s="30">
        <f t="shared" si="4"/>
        <v>0</v>
      </c>
    </row>
    <row r="99" spans="1:24" s="27" customFormat="1" ht="12" x14ac:dyDescent="0.3">
      <c r="A99" s="53" t="s">
        <v>195</v>
      </c>
      <c r="B99" s="53" t="s">
        <v>194</v>
      </c>
      <c r="C99" s="54">
        <v>407</v>
      </c>
      <c r="D99" s="54" t="s">
        <v>586</v>
      </c>
      <c r="E99" s="54" t="s">
        <v>195</v>
      </c>
      <c r="F99" s="53" t="s">
        <v>194</v>
      </c>
      <c r="G99" s="53" t="s">
        <v>552</v>
      </c>
      <c r="H99" s="57">
        <v>97</v>
      </c>
      <c r="I99" s="53" t="s">
        <v>199</v>
      </c>
      <c r="J99" s="23">
        <v>1</v>
      </c>
      <c r="K99" s="23">
        <v>3</v>
      </c>
      <c r="L99" s="23">
        <v>0</v>
      </c>
      <c r="M99" s="23">
        <v>4</v>
      </c>
      <c r="N99" s="23">
        <v>0</v>
      </c>
      <c r="O99" s="23"/>
      <c r="P99" s="23"/>
      <c r="Q99" s="23"/>
      <c r="R99" s="23"/>
      <c r="S99" s="23"/>
      <c r="T99" s="23"/>
      <c r="U99" s="23"/>
      <c r="V99" s="28">
        <v>170</v>
      </c>
      <c r="W99" s="29">
        <f t="shared" si="3"/>
        <v>8</v>
      </c>
      <c r="X99" s="30">
        <f t="shared" si="4"/>
        <v>4.7058823529411764E-2</v>
      </c>
    </row>
    <row r="100" spans="1:24" s="27" customFormat="1" ht="12" x14ac:dyDescent="0.3">
      <c r="A100" s="53" t="s">
        <v>195</v>
      </c>
      <c r="B100" s="53" t="s">
        <v>215</v>
      </c>
      <c r="C100" s="54">
        <v>407</v>
      </c>
      <c r="D100" s="54" t="s">
        <v>586</v>
      </c>
      <c r="E100" s="54" t="s">
        <v>195</v>
      </c>
      <c r="F100" s="53" t="s">
        <v>194</v>
      </c>
      <c r="G100" s="53" t="s">
        <v>551</v>
      </c>
      <c r="H100" s="57">
        <v>98</v>
      </c>
      <c r="I100" s="53" t="s">
        <v>589</v>
      </c>
      <c r="J100" s="23">
        <v>7</v>
      </c>
      <c r="K100" s="23">
        <v>4</v>
      </c>
      <c r="L100" s="23">
        <v>0</v>
      </c>
      <c r="M100" s="23">
        <v>1</v>
      </c>
      <c r="N100" s="23">
        <v>6</v>
      </c>
      <c r="O100" s="23"/>
      <c r="P100" s="23"/>
      <c r="Q100" s="23"/>
      <c r="R100" s="23"/>
      <c r="S100" s="23"/>
      <c r="T100" s="23"/>
      <c r="U100" s="23"/>
      <c r="V100" s="28">
        <v>5.333333333333333</v>
      </c>
      <c r="W100" s="29">
        <f t="shared" si="3"/>
        <v>18</v>
      </c>
      <c r="X100" s="30">
        <f t="shared" si="4"/>
        <v>3.375</v>
      </c>
    </row>
    <row r="101" spans="1:24" s="27" customFormat="1" ht="12" x14ac:dyDescent="0.3">
      <c r="A101" s="53" t="s">
        <v>195</v>
      </c>
      <c r="B101" s="53" t="s">
        <v>215</v>
      </c>
      <c r="C101" s="54">
        <v>407</v>
      </c>
      <c r="D101" s="54" t="s">
        <v>586</v>
      </c>
      <c r="E101" s="54" t="s">
        <v>195</v>
      </c>
      <c r="F101" s="53" t="s">
        <v>194</v>
      </c>
      <c r="G101" s="53" t="s">
        <v>552</v>
      </c>
      <c r="H101" s="57">
        <v>99</v>
      </c>
      <c r="I101" s="53" t="s">
        <v>217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/>
      <c r="P101" s="23"/>
      <c r="Q101" s="23"/>
      <c r="R101" s="23"/>
      <c r="S101" s="23"/>
      <c r="T101" s="23"/>
      <c r="U101" s="23"/>
      <c r="V101" s="28">
        <v>1.6666666666666667</v>
      </c>
      <c r="W101" s="29">
        <f t="shared" si="3"/>
        <v>0</v>
      </c>
      <c r="X101" s="30">
        <f t="shared" si="4"/>
        <v>0</v>
      </c>
    </row>
    <row r="102" spans="1:24" s="27" customFormat="1" ht="12" x14ac:dyDescent="0.3">
      <c r="A102" s="53" t="s">
        <v>195</v>
      </c>
      <c r="B102" s="53" t="s">
        <v>215</v>
      </c>
      <c r="C102" s="54">
        <v>407</v>
      </c>
      <c r="D102" s="54" t="s">
        <v>586</v>
      </c>
      <c r="E102" s="54" t="s">
        <v>195</v>
      </c>
      <c r="F102" s="53" t="s">
        <v>194</v>
      </c>
      <c r="G102" s="53" t="s">
        <v>552</v>
      </c>
      <c r="H102" s="57">
        <v>100</v>
      </c>
      <c r="I102" s="53" t="s">
        <v>214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/>
      <c r="P102" s="23"/>
      <c r="Q102" s="23"/>
      <c r="R102" s="23"/>
      <c r="S102" s="23"/>
      <c r="T102" s="23"/>
      <c r="U102" s="23"/>
      <c r="V102" s="28">
        <v>7</v>
      </c>
      <c r="W102" s="29">
        <f t="shared" si="3"/>
        <v>0</v>
      </c>
      <c r="X102" s="30">
        <f t="shared" si="4"/>
        <v>0</v>
      </c>
    </row>
    <row r="103" spans="1:24" s="27" customFormat="1" ht="12" x14ac:dyDescent="0.3">
      <c r="A103" s="53" t="s">
        <v>195</v>
      </c>
      <c r="B103" s="53" t="s">
        <v>348</v>
      </c>
      <c r="C103" s="54">
        <v>407</v>
      </c>
      <c r="D103" s="54" t="s">
        <v>586</v>
      </c>
      <c r="E103" s="54" t="s">
        <v>195</v>
      </c>
      <c r="F103" s="53" t="s">
        <v>352</v>
      </c>
      <c r="G103" s="53" t="s">
        <v>551</v>
      </c>
      <c r="H103" s="57">
        <v>101</v>
      </c>
      <c r="I103" s="53" t="s">
        <v>352</v>
      </c>
      <c r="J103" s="23">
        <v>6</v>
      </c>
      <c r="K103" s="23">
        <v>2</v>
      </c>
      <c r="L103" s="23">
        <v>2</v>
      </c>
      <c r="M103" s="23">
        <v>6</v>
      </c>
      <c r="N103" s="23">
        <v>8</v>
      </c>
      <c r="O103" s="23"/>
      <c r="P103" s="23"/>
      <c r="Q103" s="23"/>
      <c r="R103" s="23"/>
      <c r="S103" s="23"/>
      <c r="T103" s="23"/>
      <c r="U103" s="23"/>
      <c r="V103" s="28">
        <v>4.333333333333333</v>
      </c>
      <c r="W103" s="29">
        <f t="shared" si="3"/>
        <v>24</v>
      </c>
      <c r="X103" s="30">
        <f t="shared" si="4"/>
        <v>5.5384615384615392</v>
      </c>
    </row>
    <row r="104" spans="1:24" s="27" customFormat="1" ht="12" x14ac:dyDescent="0.3">
      <c r="A104" s="53" t="s">
        <v>195</v>
      </c>
      <c r="B104" s="53" t="s">
        <v>348</v>
      </c>
      <c r="C104" s="54">
        <v>407</v>
      </c>
      <c r="D104" s="54" t="s">
        <v>586</v>
      </c>
      <c r="E104" s="54" t="s">
        <v>195</v>
      </c>
      <c r="F104" s="53" t="s">
        <v>352</v>
      </c>
      <c r="G104" s="53" t="s">
        <v>552</v>
      </c>
      <c r="H104" s="57">
        <v>102</v>
      </c>
      <c r="I104" s="53" t="s">
        <v>350</v>
      </c>
      <c r="J104" s="23">
        <v>0</v>
      </c>
      <c r="K104" s="23">
        <v>0</v>
      </c>
      <c r="L104" s="23">
        <v>1</v>
      </c>
      <c r="M104" s="23">
        <v>0</v>
      </c>
      <c r="N104" s="23">
        <v>0</v>
      </c>
      <c r="O104" s="23"/>
      <c r="P104" s="23"/>
      <c r="Q104" s="23"/>
      <c r="R104" s="23"/>
      <c r="S104" s="23"/>
      <c r="T104" s="23"/>
      <c r="U104" s="23"/>
      <c r="V104" s="28">
        <v>23</v>
      </c>
      <c r="W104" s="29">
        <f t="shared" si="3"/>
        <v>1</v>
      </c>
      <c r="X104" s="30">
        <f t="shared" si="4"/>
        <v>4.3478260869565216E-2</v>
      </c>
    </row>
    <row r="105" spans="1:24" s="27" customFormat="1" ht="12" x14ac:dyDescent="0.3">
      <c r="A105" s="53" t="s">
        <v>195</v>
      </c>
      <c r="B105" s="53" t="s">
        <v>348</v>
      </c>
      <c r="C105" s="54">
        <v>407</v>
      </c>
      <c r="D105" s="54" t="s">
        <v>586</v>
      </c>
      <c r="E105" s="54" t="s">
        <v>195</v>
      </c>
      <c r="F105" s="53" t="s">
        <v>352</v>
      </c>
      <c r="G105" s="53" t="s">
        <v>552</v>
      </c>
      <c r="H105" s="57">
        <v>103</v>
      </c>
      <c r="I105" s="53" t="s">
        <v>354</v>
      </c>
      <c r="J105" s="23">
        <v>0</v>
      </c>
      <c r="K105" s="23">
        <v>0</v>
      </c>
      <c r="L105" s="23">
        <v>0</v>
      </c>
      <c r="M105" s="23">
        <v>12</v>
      </c>
      <c r="N105" s="23">
        <v>0</v>
      </c>
      <c r="O105" s="23"/>
      <c r="P105" s="23"/>
      <c r="Q105" s="23"/>
      <c r="R105" s="23"/>
      <c r="S105" s="23"/>
      <c r="T105" s="23"/>
      <c r="U105" s="23"/>
      <c r="V105" s="28">
        <v>0</v>
      </c>
      <c r="W105" s="29">
        <f t="shared" si="3"/>
        <v>12</v>
      </c>
      <c r="X105" s="30">
        <f t="shared" si="4"/>
        <v>0</v>
      </c>
    </row>
    <row r="106" spans="1:24" s="27" customFormat="1" ht="12" x14ac:dyDescent="0.3">
      <c r="A106" s="53" t="s">
        <v>195</v>
      </c>
      <c r="B106" s="53" t="s">
        <v>348</v>
      </c>
      <c r="C106" s="54">
        <v>407</v>
      </c>
      <c r="D106" s="54" t="s">
        <v>586</v>
      </c>
      <c r="E106" s="54" t="s">
        <v>195</v>
      </c>
      <c r="F106" s="53" t="s">
        <v>352</v>
      </c>
      <c r="G106" s="53" t="s">
        <v>552</v>
      </c>
      <c r="H106" s="57">
        <v>104</v>
      </c>
      <c r="I106" s="53" t="s">
        <v>347</v>
      </c>
      <c r="J106" s="23">
        <v>0</v>
      </c>
      <c r="K106" s="23">
        <v>0</v>
      </c>
      <c r="L106" s="23">
        <v>48</v>
      </c>
      <c r="M106" s="23">
        <v>2</v>
      </c>
      <c r="N106" s="23">
        <v>0</v>
      </c>
      <c r="O106" s="23"/>
      <c r="P106" s="23"/>
      <c r="Q106" s="23"/>
      <c r="R106" s="23"/>
      <c r="S106" s="23"/>
      <c r="T106" s="23"/>
      <c r="U106" s="23"/>
      <c r="V106" s="28">
        <v>4.666666666666667</v>
      </c>
      <c r="W106" s="29">
        <f t="shared" si="3"/>
        <v>50</v>
      </c>
      <c r="X106" s="30">
        <f t="shared" si="4"/>
        <v>10.714285714285714</v>
      </c>
    </row>
    <row r="107" spans="1:24" s="27" customFormat="1" ht="12" x14ac:dyDescent="0.3">
      <c r="A107" s="53" t="s">
        <v>195</v>
      </c>
      <c r="B107" s="53" t="s">
        <v>361</v>
      </c>
      <c r="C107" s="54">
        <v>407</v>
      </c>
      <c r="D107" s="54" t="s">
        <v>586</v>
      </c>
      <c r="E107" s="54" t="s">
        <v>195</v>
      </c>
      <c r="F107" s="53" t="s">
        <v>590</v>
      </c>
      <c r="G107" s="53" t="s">
        <v>554</v>
      </c>
      <c r="H107" s="57">
        <v>105</v>
      </c>
      <c r="I107" s="53" t="s">
        <v>362</v>
      </c>
      <c r="J107" s="23">
        <v>4</v>
      </c>
      <c r="K107" s="23">
        <v>3</v>
      </c>
      <c r="L107" s="23">
        <v>7</v>
      </c>
      <c r="M107" s="23">
        <v>2</v>
      </c>
      <c r="N107" s="23">
        <v>1</v>
      </c>
      <c r="O107" s="23"/>
      <c r="P107" s="23"/>
      <c r="Q107" s="23"/>
      <c r="R107" s="23"/>
      <c r="S107" s="23"/>
      <c r="T107" s="23"/>
      <c r="U107" s="23"/>
      <c r="V107" s="28">
        <v>8</v>
      </c>
      <c r="W107" s="29">
        <f t="shared" si="3"/>
        <v>17</v>
      </c>
      <c r="X107" s="30">
        <f t="shared" si="4"/>
        <v>2.125</v>
      </c>
    </row>
    <row r="108" spans="1:24" s="27" customFormat="1" ht="12" x14ac:dyDescent="0.3">
      <c r="A108" s="53" t="s">
        <v>195</v>
      </c>
      <c r="B108" s="53" t="s">
        <v>361</v>
      </c>
      <c r="C108" s="54">
        <v>407</v>
      </c>
      <c r="D108" s="54" t="s">
        <v>586</v>
      </c>
      <c r="E108" s="54" t="s">
        <v>195</v>
      </c>
      <c r="F108" s="53" t="s">
        <v>590</v>
      </c>
      <c r="G108" s="53" t="s">
        <v>552</v>
      </c>
      <c r="H108" s="57">
        <v>106</v>
      </c>
      <c r="I108" s="53" t="s">
        <v>591</v>
      </c>
      <c r="J108" s="23">
        <v>0</v>
      </c>
      <c r="K108" s="23">
        <v>2</v>
      </c>
      <c r="L108" s="23">
        <v>2</v>
      </c>
      <c r="M108" s="23">
        <v>0</v>
      </c>
      <c r="N108" s="23">
        <v>0</v>
      </c>
      <c r="O108" s="23"/>
      <c r="P108" s="23"/>
      <c r="Q108" s="23"/>
      <c r="R108" s="23"/>
      <c r="S108" s="23"/>
      <c r="T108" s="23"/>
      <c r="U108" s="23"/>
      <c r="V108" s="28">
        <v>4.666666666666667</v>
      </c>
      <c r="W108" s="29">
        <f t="shared" si="3"/>
        <v>4</v>
      </c>
      <c r="X108" s="30">
        <f t="shared" si="4"/>
        <v>0.8571428571428571</v>
      </c>
    </row>
    <row r="109" spans="1:24" s="27" customFormat="1" ht="12" x14ac:dyDescent="0.3">
      <c r="A109" s="53" t="s">
        <v>195</v>
      </c>
      <c r="B109" s="53" t="s">
        <v>361</v>
      </c>
      <c r="C109" s="54">
        <v>407</v>
      </c>
      <c r="D109" s="54" t="s">
        <v>586</v>
      </c>
      <c r="E109" s="54" t="s">
        <v>195</v>
      </c>
      <c r="F109" s="53" t="s">
        <v>590</v>
      </c>
      <c r="G109" s="53" t="s">
        <v>552</v>
      </c>
      <c r="H109" s="57">
        <v>107</v>
      </c>
      <c r="I109" s="53" t="s">
        <v>592</v>
      </c>
      <c r="J109" s="23">
        <v>0</v>
      </c>
      <c r="K109" s="23">
        <v>0</v>
      </c>
      <c r="L109" s="23">
        <v>1</v>
      </c>
      <c r="M109" s="23">
        <v>0</v>
      </c>
      <c r="N109" s="23">
        <v>0</v>
      </c>
      <c r="O109" s="23"/>
      <c r="P109" s="23"/>
      <c r="Q109" s="23"/>
      <c r="R109" s="23"/>
      <c r="S109" s="23"/>
      <c r="T109" s="23"/>
      <c r="U109" s="23"/>
      <c r="V109" s="28">
        <v>3.6666666666666665</v>
      </c>
      <c r="W109" s="29">
        <f t="shared" si="3"/>
        <v>1</v>
      </c>
      <c r="X109" s="30">
        <f t="shared" si="4"/>
        <v>0.27272727272727276</v>
      </c>
    </row>
    <row r="110" spans="1:24" s="27" customFormat="1" ht="12" x14ac:dyDescent="0.3">
      <c r="A110" s="53" t="s">
        <v>195</v>
      </c>
      <c r="B110" s="53" t="s">
        <v>361</v>
      </c>
      <c r="C110" s="54">
        <v>407</v>
      </c>
      <c r="D110" s="54" t="s">
        <v>586</v>
      </c>
      <c r="E110" s="54" t="s">
        <v>195</v>
      </c>
      <c r="F110" s="53" t="s">
        <v>590</v>
      </c>
      <c r="G110" s="53" t="s">
        <v>552</v>
      </c>
      <c r="H110" s="57">
        <v>108</v>
      </c>
      <c r="I110" s="53" t="s">
        <v>367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/>
      <c r="P110" s="23"/>
      <c r="Q110" s="23"/>
      <c r="R110" s="23"/>
      <c r="S110" s="23"/>
      <c r="T110" s="23"/>
      <c r="U110" s="23"/>
      <c r="V110" s="28">
        <v>0</v>
      </c>
      <c r="W110" s="29">
        <f t="shared" si="3"/>
        <v>0</v>
      </c>
      <c r="X110" s="30">
        <f t="shared" si="4"/>
        <v>0</v>
      </c>
    </row>
    <row r="111" spans="1:24" s="27" customFormat="1" ht="12" x14ac:dyDescent="0.3">
      <c r="A111" s="53" t="s">
        <v>195</v>
      </c>
      <c r="B111" s="53" t="s">
        <v>374</v>
      </c>
      <c r="C111" s="54">
        <v>407</v>
      </c>
      <c r="D111" s="54" t="s">
        <v>586</v>
      </c>
      <c r="E111" s="54" t="s">
        <v>195</v>
      </c>
      <c r="F111" s="53" t="s">
        <v>376</v>
      </c>
      <c r="G111" s="53" t="s">
        <v>551</v>
      </c>
      <c r="H111" s="57">
        <v>109</v>
      </c>
      <c r="I111" s="53" t="s">
        <v>376</v>
      </c>
      <c r="J111" s="23">
        <v>2</v>
      </c>
      <c r="K111" s="23">
        <v>7</v>
      </c>
      <c r="L111" s="23">
        <v>3</v>
      </c>
      <c r="M111" s="23">
        <v>3</v>
      </c>
      <c r="N111" s="23">
        <v>0</v>
      </c>
      <c r="O111" s="23"/>
      <c r="P111" s="23"/>
      <c r="Q111" s="23"/>
      <c r="R111" s="23"/>
      <c r="S111" s="23"/>
      <c r="T111" s="23"/>
      <c r="U111" s="23"/>
      <c r="V111" s="28">
        <v>12.333333333333334</v>
      </c>
      <c r="W111" s="29">
        <f t="shared" si="3"/>
        <v>15</v>
      </c>
      <c r="X111" s="30">
        <f t="shared" si="4"/>
        <v>1.2162162162162162</v>
      </c>
    </row>
    <row r="112" spans="1:24" s="27" customFormat="1" ht="12" x14ac:dyDescent="0.3">
      <c r="A112" s="53" t="s">
        <v>195</v>
      </c>
      <c r="B112" s="53" t="s">
        <v>374</v>
      </c>
      <c r="C112" s="54">
        <v>407</v>
      </c>
      <c r="D112" s="54" t="s">
        <v>586</v>
      </c>
      <c r="E112" s="54" t="s">
        <v>195</v>
      </c>
      <c r="F112" s="53" t="s">
        <v>376</v>
      </c>
      <c r="G112" s="53" t="s">
        <v>552</v>
      </c>
      <c r="H112" s="57">
        <v>110</v>
      </c>
      <c r="I112" s="53" t="s">
        <v>593</v>
      </c>
      <c r="J112" s="23">
        <v>0</v>
      </c>
      <c r="K112" s="23">
        <v>0</v>
      </c>
      <c r="L112" s="23">
        <v>27</v>
      </c>
      <c r="M112" s="23">
        <v>17</v>
      </c>
      <c r="N112" s="23">
        <v>0</v>
      </c>
      <c r="O112" s="23"/>
      <c r="P112" s="23"/>
      <c r="Q112" s="23"/>
      <c r="R112" s="23"/>
      <c r="S112" s="23"/>
      <c r="T112" s="23"/>
      <c r="U112" s="23"/>
      <c r="V112" s="28">
        <v>150</v>
      </c>
      <c r="W112" s="29">
        <f t="shared" si="3"/>
        <v>44</v>
      </c>
      <c r="X112" s="30">
        <f t="shared" si="4"/>
        <v>0.29333333333333333</v>
      </c>
    </row>
    <row r="113" spans="1:24" s="27" customFormat="1" ht="12" x14ac:dyDescent="0.3">
      <c r="A113" s="53" t="s">
        <v>195</v>
      </c>
      <c r="B113" s="53" t="s">
        <v>374</v>
      </c>
      <c r="C113" s="54">
        <v>407</v>
      </c>
      <c r="D113" s="54" t="s">
        <v>586</v>
      </c>
      <c r="E113" s="54" t="s">
        <v>195</v>
      </c>
      <c r="F113" s="53" t="s">
        <v>376</v>
      </c>
      <c r="G113" s="53" t="s">
        <v>552</v>
      </c>
      <c r="H113" s="57">
        <v>111</v>
      </c>
      <c r="I113" s="53" t="s">
        <v>378</v>
      </c>
      <c r="J113" s="23">
        <v>7</v>
      </c>
      <c r="K113" s="23">
        <v>1</v>
      </c>
      <c r="L113" s="23">
        <v>2</v>
      </c>
      <c r="M113" s="23">
        <v>22</v>
      </c>
      <c r="N113" s="23">
        <v>0</v>
      </c>
      <c r="O113" s="23"/>
      <c r="P113" s="23"/>
      <c r="Q113" s="23"/>
      <c r="R113" s="23"/>
      <c r="S113" s="23"/>
      <c r="T113" s="23"/>
      <c r="U113" s="23"/>
      <c r="V113" s="28">
        <v>3.3333333333333335</v>
      </c>
      <c r="W113" s="29">
        <f t="shared" si="3"/>
        <v>32</v>
      </c>
      <c r="X113" s="30">
        <f t="shared" si="4"/>
        <v>9.6</v>
      </c>
    </row>
    <row r="114" spans="1:24" s="27" customFormat="1" ht="12" x14ac:dyDescent="0.3">
      <c r="A114" s="53" t="s">
        <v>195</v>
      </c>
      <c r="B114" s="53" t="s">
        <v>374</v>
      </c>
      <c r="C114" s="54">
        <v>407</v>
      </c>
      <c r="D114" s="54" t="s">
        <v>586</v>
      </c>
      <c r="E114" s="54" t="s">
        <v>195</v>
      </c>
      <c r="F114" s="53" t="s">
        <v>376</v>
      </c>
      <c r="G114" s="53" t="s">
        <v>552</v>
      </c>
      <c r="H114" s="57">
        <v>112</v>
      </c>
      <c r="I114" s="53" t="s">
        <v>375</v>
      </c>
      <c r="J114" s="23">
        <v>0</v>
      </c>
      <c r="K114" s="23">
        <v>0</v>
      </c>
      <c r="L114" s="23">
        <v>0</v>
      </c>
      <c r="M114" s="23">
        <v>0</v>
      </c>
      <c r="N114" s="23">
        <v>0</v>
      </c>
      <c r="O114" s="23"/>
      <c r="P114" s="23"/>
      <c r="Q114" s="23"/>
      <c r="R114" s="23"/>
      <c r="S114" s="23"/>
      <c r="T114" s="23"/>
      <c r="U114" s="23"/>
      <c r="V114" s="28">
        <v>26</v>
      </c>
      <c r="W114" s="29">
        <f t="shared" si="3"/>
        <v>0</v>
      </c>
      <c r="X114" s="30">
        <f t="shared" si="4"/>
        <v>0</v>
      </c>
    </row>
    <row r="115" spans="1:24" s="27" customFormat="1" ht="12" x14ac:dyDescent="0.3">
      <c r="A115" s="53" t="s">
        <v>580</v>
      </c>
      <c r="B115" s="53" t="s">
        <v>230</v>
      </c>
      <c r="C115" s="54">
        <v>400</v>
      </c>
      <c r="D115" s="54" t="s">
        <v>549</v>
      </c>
      <c r="E115" s="54" t="s">
        <v>261</v>
      </c>
      <c r="F115" s="53" t="s">
        <v>439</v>
      </c>
      <c r="G115" s="53" t="s">
        <v>551</v>
      </c>
      <c r="H115" s="57">
        <v>113</v>
      </c>
      <c r="I115" s="53" t="s">
        <v>439</v>
      </c>
      <c r="J115" s="23">
        <v>8</v>
      </c>
      <c r="K115" s="23">
        <v>3</v>
      </c>
      <c r="L115" s="23">
        <v>6</v>
      </c>
      <c r="M115" s="23">
        <v>6</v>
      </c>
      <c r="N115" s="23">
        <v>5</v>
      </c>
      <c r="O115" s="23"/>
      <c r="P115" s="23"/>
      <c r="Q115" s="23"/>
      <c r="R115" s="23"/>
      <c r="S115" s="23"/>
      <c r="T115" s="23"/>
      <c r="U115" s="23"/>
      <c r="V115" s="28">
        <v>170</v>
      </c>
      <c r="W115" s="29">
        <f t="shared" si="3"/>
        <v>28</v>
      </c>
      <c r="X115" s="30">
        <f t="shared" si="4"/>
        <v>0.16470588235294117</v>
      </c>
    </row>
    <row r="116" spans="1:24" s="27" customFormat="1" ht="12" x14ac:dyDescent="0.3">
      <c r="A116" s="53" t="s">
        <v>580</v>
      </c>
      <c r="B116" s="53" t="s">
        <v>230</v>
      </c>
      <c r="C116" s="54">
        <v>400</v>
      </c>
      <c r="D116" s="54" t="s">
        <v>549</v>
      </c>
      <c r="E116" s="54" t="s">
        <v>261</v>
      </c>
      <c r="F116" s="53" t="s">
        <v>439</v>
      </c>
      <c r="G116" s="53" t="s">
        <v>552</v>
      </c>
      <c r="H116" s="57">
        <v>114</v>
      </c>
      <c r="I116" s="53" t="s">
        <v>236</v>
      </c>
      <c r="J116" s="23">
        <v>1</v>
      </c>
      <c r="K116" s="23">
        <v>0</v>
      </c>
      <c r="L116" s="23">
        <v>0</v>
      </c>
      <c r="M116" s="23">
        <v>2</v>
      </c>
      <c r="N116" s="23">
        <v>0</v>
      </c>
      <c r="O116" s="23"/>
      <c r="P116" s="23"/>
      <c r="Q116" s="23"/>
      <c r="R116" s="23"/>
      <c r="S116" s="23"/>
      <c r="T116" s="23"/>
      <c r="U116" s="23"/>
      <c r="V116" s="28">
        <v>5.333333333333333</v>
      </c>
      <c r="W116" s="29">
        <f t="shared" si="3"/>
        <v>3</v>
      </c>
      <c r="X116" s="30">
        <f t="shared" si="4"/>
        <v>0.5625</v>
      </c>
    </row>
    <row r="117" spans="1:24" s="27" customFormat="1" ht="12" x14ac:dyDescent="0.3">
      <c r="A117" s="53" t="s">
        <v>580</v>
      </c>
      <c r="B117" s="53" t="s">
        <v>230</v>
      </c>
      <c r="C117" s="54">
        <v>400</v>
      </c>
      <c r="D117" s="54" t="s">
        <v>549</v>
      </c>
      <c r="E117" s="54" t="s">
        <v>261</v>
      </c>
      <c r="F117" s="53" t="s">
        <v>439</v>
      </c>
      <c r="G117" s="53" t="s">
        <v>552</v>
      </c>
      <c r="H117" s="57">
        <v>115</v>
      </c>
      <c r="I117" s="53" t="s">
        <v>235</v>
      </c>
      <c r="J117" s="23">
        <v>0</v>
      </c>
      <c r="K117" s="23">
        <v>0</v>
      </c>
      <c r="L117" s="23">
        <v>1</v>
      </c>
      <c r="M117" s="23">
        <v>0</v>
      </c>
      <c r="N117" s="23">
        <v>1</v>
      </c>
      <c r="O117" s="23"/>
      <c r="P117" s="23"/>
      <c r="Q117" s="23"/>
      <c r="R117" s="23"/>
      <c r="S117" s="23"/>
      <c r="T117" s="23"/>
      <c r="U117" s="23"/>
      <c r="V117" s="28">
        <v>1.6666666666666667</v>
      </c>
      <c r="W117" s="29">
        <f t="shared" si="3"/>
        <v>2</v>
      </c>
      <c r="X117" s="30">
        <f t="shared" si="4"/>
        <v>1.2</v>
      </c>
    </row>
    <row r="118" spans="1:24" s="27" customFormat="1" ht="12" x14ac:dyDescent="0.3">
      <c r="A118" s="53" t="s">
        <v>580</v>
      </c>
      <c r="B118" s="53" t="s">
        <v>230</v>
      </c>
      <c r="C118" s="54">
        <v>400</v>
      </c>
      <c r="D118" s="54" t="s">
        <v>549</v>
      </c>
      <c r="E118" s="54" t="s">
        <v>261</v>
      </c>
      <c r="F118" s="53" t="s">
        <v>439</v>
      </c>
      <c r="G118" s="53" t="s">
        <v>552</v>
      </c>
      <c r="H118" s="57">
        <v>116</v>
      </c>
      <c r="I118" s="53" t="s">
        <v>231</v>
      </c>
      <c r="J118" s="23">
        <v>2</v>
      </c>
      <c r="K118" s="23">
        <v>5</v>
      </c>
      <c r="L118" s="23">
        <v>4</v>
      </c>
      <c r="M118" s="23">
        <v>4</v>
      </c>
      <c r="N118" s="23">
        <v>0</v>
      </c>
      <c r="O118" s="23"/>
      <c r="P118" s="23"/>
      <c r="Q118" s="23"/>
      <c r="R118" s="23"/>
      <c r="S118" s="23"/>
      <c r="T118" s="23"/>
      <c r="U118" s="23"/>
      <c r="V118" s="28">
        <v>7</v>
      </c>
      <c r="W118" s="29">
        <f t="shared" si="3"/>
        <v>15</v>
      </c>
      <c r="X118" s="30">
        <f t="shared" si="4"/>
        <v>2.1428571428571428</v>
      </c>
    </row>
    <row r="119" spans="1:24" s="27" customFormat="1" ht="12" x14ac:dyDescent="0.3">
      <c r="A119" s="53" t="s">
        <v>580</v>
      </c>
      <c r="B119" s="53" t="s">
        <v>230</v>
      </c>
      <c r="C119" s="54">
        <v>400</v>
      </c>
      <c r="D119" s="54" t="s">
        <v>549</v>
      </c>
      <c r="E119" s="54" t="s">
        <v>261</v>
      </c>
      <c r="F119" s="53" t="s">
        <v>439</v>
      </c>
      <c r="G119" s="53" t="s">
        <v>552</v>
      </c>
      <c r="H119" s="57">
        <v>117</v>
      </c>
      <c r="I119" s="53" t="s">
        <v>594</v>
      </c>
      <c r="J119" s="23">
        <v>0</v>
      </c>
      <c r="K119" s="23">
        <v>0</v>
      </c>
      <c r="L119" s="23">
        <v>2</v>
      </c>
      <c r="M119" s="23">
        <v>0</v>
      </c>
      <c r="N119" s="23">
        <v>1</v>
      </c>
      <c r="O119" s="23"/>
      <c r="P119" s="23"/>
      <c r="Q119" s="23"/>
      <c r="R119" s="23"/>
      <c r="S119" s="23"/>
      <c r="T119" s="23"/>
      <c r="U119" s="23"/>
      <c r="V119" s="28">
        <v>6</v>
      </c>
      <c r="W119" s="29">
        <f t="shared" si="3"/>
        <v>3</v>
      </c>
      <c r="X119" s="30">
        <f t="shared" si="4"/>
        <v>0.5</v>
      </c>
    </row>
    <row r="120" spans="1:24" s="27" customFormat="1" ht="12" x14ac:dyDescent="0.3">
      <c r="A120" s="53" t="s">
        <v>580</v>
      </c>
      <c r="B120" s="53" t="s">
        <v>261</v>
      </c>
      <c r="C120" s="54">
        <v>400</v>
      </c>
      <c r="D120" s="54" t="s">
        <v>549</v>
      </c>
      <c r="E120" s="54" t="s">
        <v>261</v>
      </c>
      <c r="F120" s="53" t="s">
        <v>435</v>
      </c>
      <c r="G120" s="53" t="s">
        <v>554</v>
      </c>
      <c r="H120" s="57">
        <v>118</v>
      </c>
      <c r="I120" s="53" t="s">
        <v>260</v>
      </c>
      <c r="J120" s="23">
        <v>9</v>
      </c>
      <c r="K120" s="23">
        <v>4</v>
      </c>
      <c r="L120" s="23">
        <v>16</v>
      </c>
      <c r="M120" s="23">
        <v>16</v>
      </c>
      <c r="N120" s="23">
        <v>12</v>
      </c>
      <c r="O120" s="23"/>
      <c r="P120" s="23"/>
      <c r="Q120" s="23"/>
      <c r="R120" s="23"/>
      <c r="S120" s="23"/>
      <c r="T120" s="23"/>
      <c r="U120" s="23"/>
      <c r="V120" s="28">
        <v>150</v>
      </c>
      <c r="W120" s="29">
        <f t="shared" si="3"/>
        <v>57</v>
      </c>
      <c r="X120" s="30">
        <f t="shared" si="4"/>
        <v>0.38</v>
      </c>
    </row>
    <row r="121" spans="1:24" s="27" customFormat="1" ht="12" x14ac:dyDescent="0.3">
      <c r="A121" s="53" t="s">
        <v>580</v>
      </c>
      <c r="B121" s="53" t="s">
        <v>261</v>
      </c>
      <c r="C121" s="54">
        <v>400</v>
      </c>
      <c r="D121" s="54" t="s">
        <v>549</v>
      </c>
      <c r="E121" s="54" t="s">
        <v>261</v>
      </c>
      <c r="F121" s="53" t="s">
        <v>435</v>
      </c>
      <c r="G121" s="53" t="s">
        <v>552</v>
      </c>
      <c r="H121" s="57">
        <v>119</v>
      </c>
      <c r="I121" s="53" t="s">
        <v>262</v>
      </c>
      <c r="J121" s="23">
        <v>2</v>
      </c>
      <c r="K121" s="23">
        <v>0</v>
      </c>
      <c r="L121" s="23">
        <v>0</v>
      </c>
      <c r="M121" s="23">
        <v>1</v>
      </c>
      <c r="N121" s="23">
        <v>0</v>
      </c>
      <c r="O121" s="23"/>
      <c r="P121" s="23"/>
      <c r="Q121" s="23"/>
      <c r="R121" s="23"/>
      <c r="S121" s="23"/>
      <c r="T121" s="23"/>
      <c r="U121" s="23"/>
      <c r="V121" s="28">
        <v>3.3333333333333335</v>
      </c>
      <c r="W121" s="29">
        <f t="shared" si="3"/>
        <v>3</v>
      </c>
      <c r="X121" s="30">
        <f t="shared" si="4"/>
        <v>0.89999999999999991</v>
      </c>
    </row>
    <row r="122" spans="1:24" s="27" customFormat="1" ht="12" x14ac:dyDescent="0.3">
      <c r="A122" s="53" t="s">
        <v>580</v>
      </c>
      <c r="B122" s="53" t="s">
        <v>261</v>
      </c>
      <c r="C122" s="54">
        <v>400</v>
      </c>
      <c r="D122" s="54" t="s">
        <v>549</v>
      </c>
      <c r="E122" s="54" t="s">
        <v>261</v>
      </c>
      <c r="F122" s="53" t="s">
        <v>435</v>
      </c>
      <c r="G122" s="53" t="s">
        <v>552</v>
      </c>
      <c r="H122" s="57">
        <v>120</v>
      </c>
      <c r="I122" s="53" t="s">
        <v>595</v>
      </c>
      <c r="J122" s="23">
        <v>1</v>
      </c>
      <c r="K122" s="23">
        <v>4</v>
      </c>
      <c r="L122" s="23">
        <v>0</v>
      </c>
      <c r="M122" s="23">
        <v>2</v>
      </c>
      <c r="N122" s="23">
        <v>7</v>
      </c>
      <c r="O122" s="23"/>
      <c r="P122" s="23"/>
      <c r="Q122" s="23"/>
      <c r="R122" s="23"/>
      <c r="S122" s="23"/>
      <c r="T122" s="23"/>
      <c r="U122" s="23"/>
      <c r="V122" s="28">
        <v>26</v>
      </c>
      <c r="W122" s="29">
        <f t="shared" si="3"/>
        <v>14</v>
      </c>
      <c r="X122" s="30">
        <f t="shared" si="4"/>
        <v>0.53846153846153844</v>
      </c>
    </row>
    <row r="123" spans="1:24" s="27" customFormat="1" ht="12" x14ac:dyDescent="0.3">
      <c r="A123" s="53" t="s">
        <v>580</v>
      </c>
      <c r="B123" s="53" t="s">
        <v>261</v>
      </c>
      <c r="C123" s="54">
        <v>400</v>
      </c>
      <c r="D123" s="54" t="s">
        <v>549</v>
      </c>
      <c r="E123" s="54" t="s">
        <v>261</v>
      </c>
      <c r="F123" s="53" t="s">
        <v>435</v>
      </c>
      <c r="G123" s="53" t="s">
        <v>552</v>
      </c>
      <c r="H123" s="57">
        <v>121</v>
      </c>
      <c r="I123" s="53" t="s">
        <v>266</v>
      </c>
      <c r="J123" s="23">
        <v>0</v>
      </c>
      <c r="K123" s="23">
        <v>3</v>
      </c>
      <c r="L123" s="23">
        <v>0</v>
      </c>
      <c r="M123" s="23">
        <v>2</v>
      </c>
      <c r="N123" s="23">
        <v>4</v>
      </c>
      <c r="O123" s="23"/>
      <c r="P123" s="23"/>
      <c r="Q123" s="23"/>
      <c r="R123" s="23"/>
      <c r="S123" s="23"/>
      <c r="T123" s="23"/>
      <c r="U123" s="23"/>
      <c r="V123" s="28">
        <v>61.666666666666664</v>
      </c>
      <c r="W123" s="29">
        <f t="shared" si="3"/>
        <v>9</v>
      </c>
      <c r="X123" s="30">
        <f t="shared" si="4"/>
        <v>0.14594594594594595</v>
      </c>
    </row>
    <row r="124" spans="1:24" s="27" customFormat="1" ht="12" x14ac:dyDescent="0.3">
      <c r="A124" s="53" t="s">
        <v>580</v>
      </c>
      <c r="B124" s="53" t="s">
        <v>261</v>
      </c>
      <c r="C124" s="54">
        <v>400</v>
      </c>
      <c r="D124" s="54" t="s">
        <v>549</v>
      </c>
      <c r="E124" s="54" t="s">
        <v>261</v>
      </c>
      <c r="F124" s="53" t="s">
        <v>438</v>
      </c>
      <c r="G124" s="53" t="s">
        <v>552</v>
      </c>
      <c r="H124" s="57">
        <v>122</v>
      </c>
      <c r="I124" s="53" t="s">
        <v>267</v>
      </c>
      <c r="J124" s="23">
        <v>0</v>
      </c>
      <c r="K124" s="23">
        <v>0</v>
      </c>
      <c r="L124" s="23">
        <v>0</v>
      </c>
      <c r="M124" s="23">
        <v>8</v>
      </c>
      <c r="N124" s="23">
        <v>0</v>
      </c>
      <c r="O124" s="23"/>
      <c r="P124" s="23"/>
      <c r="Q124" s="23"/>
      <c r="R124" s="23"/>
      <c r="S124" s="23"/>
      <c r="T124" s="23"/>
      <c r="U124" s="23"/>
      <c r="V124" s="28">
        <v>54</v>
      </c>
      <c r="W124" s="29">
        <f t="shared" si="3"/>
        <v>8</v>
      </c>
      <c r="X124" s="30">
        <f t="shared" si="4"/>
        <v>0.14814814814814814</v>
      </c>
    </row>
    <row r="125" spans="1:24" s="27" customFormat="1" ht="12" x14ac:dyDescent="0.3">
      <c r="A125" s="53" t="s">
        <v>580</v>
      </c>
      <c r="B125" s="53" t="s">
        <v>296</v>
      </c>
      <c r="C125" s="54">
        <v>400</v>
      </c>
      <c r="D125" s="54" t="s">
        <v>549</v>
      </c>
      <c r="E125" s="54" t="s">
        <v>261</v>
      </c>
      <c r="F125" s="53" t="s">
        <v>296</v>
      </c>
      <c r="G125" s="53" t="s">
        <v>551</v>
      </c>
      <c r="H125" s="57">
        <v>123</v>
      </c>
      <c r="I125" s="53" t="s">
        <v>296</v>
      </c>
      <c r="J125" s="23">
        <v>1</v>
      </c>
      <c r="K125" s="23">
        <v>0</v>
      </c>
      <c r="L125" s="23">
        <v>0</v>
      </c>
      <c r="M125" s="23">
        <v>11</v>
      </c>
      <c r="N125" s="23">
        <v>2</v>
      </c>
      <c r="O125" s="23"/>
      <c r="P125" s="23"/>
      <c r="Q125" s="23"/>
      <c r="R125" s="23"/>
      <c r="S125" s="23"/>
      <c r="T125" s="23"/>
      <c r="U125" s="23"/>
      <c r="V125" s="28">
        <v>180</v>
      </c>
      <c r="W125" s="29">
        <f t="shared" si="3"/>
        <v>14</v>
      </c>
      <c r="X125" s="30">
        <f t="shared" si="4"/>
        <v>7.7777777777777779E-2</v>
      </c>
    </row>
    <row r="126" spans="1:24" s="27" customFormat="1" ht="12" x14ac:dyDescent="0.3">
      <c r="A126" s="53" t="s">
        <v>580</v>
      </c>
      <c r="B126" s="53" t="s">
        <v>296</v>
      </c>
      <c r="C126" s="54">
        <v>400</v>
      </c>
      <c r="D126" s="54" t="s">
        <v>549</v>
      </c>
      <c r="E126" s="54" t="s">
        <v>261</v>
      </c>
      <c r="F126" s="53" t="s">
        <v>296</v>
      </c>
      <c r="G126" s="53" t="s">
        <v>552</v>
      </c>
      <c r="H126" s="57">
        <v>124</v>
      </c>
      <c r="I126" s="53" t="s">
        <v>298</v>
      </c>
      <c r="J126" s="23">
        <v>13</v>
      </c>
      <c r="K126" s="23">
        <v>3</v>
      </c>
      <c r="L126" s="23">
        <v>0</v>
      </c>
      <c r="M126" s="23">
        <v>0</v>
      </c>
      <c r="N126" s="23">
        <v>4</v>
      </c>
      <c r="O126" s="23"/>
      <c r="P126" s="23"/>
      <c r="Q126" s="23"/>
      <c r="R126" s="23"/>
      <c r="S126" s="23"/>
      <c r="T126" s="23"/>
      <c r="U126" s="23"/>
      <c r="V126" s="28">
        <v>22.333333333333332</v>
      </c>
      <c r="W126" s="29">
        <f t="shared" si="3"/>
        <v>20</v>
      </c>
      <c r="X126" s="30">
        <f t="shared" si="4"/>
        <v>0.89552238805970152</v>
      </c>
    </row>
    <row r="127" spans="1:24" s="27" customFormat="1" ht="12" x14ac:dyDescent="0.3">
      <c r="A127" s="53" t="s">
        <v>580</v>
      </c>
      <c r="B127" s="53" t="s">
        <v>391</v>
      </c>
      <c r="C127" s="54">
        <v>400</v>
      </c>
      <c r="D127" s="54" t="s">
        <v>549</v>
      </c>
      <c r="E127" s="54" t="s">
        <v>261</v>
      </c>
      <c r="F127" s="53" t="s">
        <v>438</v>
      </c>
      <c r="G127" s="53" t="s">
        <v>551</v>
      </c>
      <c r="H127" s="57">
        <v>125</v>
      </c>
      <c r="I127" s="53" t="s">
        <v>596</v>
      </c>
      <c r="J127" s="23">
        <v>0</v>
      </c>
      <c r="K127" s="23">
        <v>0</v>
      </c>
      <c r="L127" s="23">
        <v>1</v>
      </c>
      <c r="M127" s="23">
        <v>7</v>
      </c>
      <c r="N127" s="23">
        <v>9</v>
      </c>
      <c r="O127" s="23"/>
      <c r="P127" s="23"/>
      <c r="Q127" s="23"/>
      <c r="R127" s="23"/>
      <c r="S127" s="23"/>
      <c r="T127" s="23"/>
      <c r="U127" s="23"/>
      <c r="V127" s="28">
        <v>110</v>
      </c>
      <c r="W127" s="29">
        <f t="shared" si="3"/>
        <v>17</v>
      </c>
      <c r="X127" s="30">
        <f t="shared" si="4"/>
        <v>0.15454545454545454</v>
      </c>
    </row>
    <row r="128" spans="1:24" s="27" customFormat="1" ht="12" x14ac:dyDescent="0.3">
      <c r="A128" s="53" t="s">
        <v>580</v>
      </c>
      <c r="B128" s="53" t="s">
        <v>391</v>
      </c>
      <c r="C128" s="54">
        <v>400</v>
      </c>
      <c r="D128" s="54" t="s">
        <v>549</v>
      </c>
      <c r="E128" s="54" t="s">
        <v>261</v>
      </c>
      <c r="F128" s="53" t="s">
        <v>438</v>
      </c>
      <c r="G128" s="53" t="s">
        <v>552</v>
      </c>
      <c r="H128" s="57">
        <v>126</v>
      </c>
      <c r="I128" s="53" t="s">
        <v>393</v>
      </c>
      <c r="J128" s="23">
        <v>0</v>
      </c>
      <c r="K128" s="23">
        <v>0</v>
      </c>
      <c r="L128" s="23">
        <v>2</v>
      </c>
      <c r="M128" s="23">
        <v>0</v>
      </c>
      <c r="N128" s="23">
        <v>7</v>
      </c>
      <c r="O128" s="23"/>
      <c r="P128" s="23"/>
      <c r="Q128" s="23"/>
      <c r="R128" s="23"/>
      <c r="S128" s="23"/>
      <c r="T128" s="23"/>
      <c r="U128" s="23"/>
      <c r="V128" s="28">
        <v>15</v>
      </c>
      <c r="W128" s="29">
        <f t="shared" si="3"/>
        <v>9</v>
      </c>
      <c r="X128" s="30">
        <f t="shared" si="4"/>
        <v>0.6</v>
      </c>
    </row>
    <row r="129" spans="1:24" s="27" customFormat="1" ht="12" x14ac:dyDescent="0.3">
      <c r="A129" s="53" t="s">
        <v>580</v>
      </c>
      <c r="B129" s="53" t="s">
        <v>391</v>
      </c>
      <c r="C129" s="54">
        <v>400</v>
      </c>
      <c r="D129" s="54" t="s">
        <v>549</v>
      </c>
      <c r="E129" s="54" t="s">
        <v>261</v>
      </c>
      <c r="F129" s="53" t="s">
        <v>438</v>
      </c>
      <c r="G129" s="53" t="s">
        <v>552</v>
      </c>
      <c r="H129" s="57">
        <v>127</v>
      </c>
      <c r="I129" s="53" t="s">
        <v>392</v>
      </c>
      <c r="J129" s="23">
        <v>0</v>
      </c>
      <c r="K129" s="23">
        <v>0</v>
      </c>
      <c r="L129" s="23">
        <v>0</v>
      </c>
      <c r="M129" s="23">
        <v>1</v>
      </c>
      <c r="N129" s="23">
        <v>10</v>
      </c>
      <c r="O129" s="23"/>
      <c r="P129" s="23"/>
      <c r="Q129" s="23"/>
      <c r="R129" s="23"/>
      <c r="S129" s="23"/>
      <c r="T129" s="23"/>
      <c r="U129" s="23"/>
      <c r="V129" s="28">
        <v>15</v>
      </c>
      <c r="W129" s="29">
        <f t="shared" si="3"/>
        <v>11</v>
      </c>
      <c r="X129" s="30">
        <f t="shared" si="4"/>
        <v>0.73333333333333328</v>
      </c>
    </row>
    <row r="130" spans="1:24" s="27" customFormat="1" ht="12" x14ac:dyDescent="0.3">
      <c r="A130" s="53" t="s">
        <v>580</v>
      </c>
      <c r="B130" s="53" t="s">
        <v>391</v>
      </c>
      <c r="C130" s="54">
        <v>400</v>
      </c>
      <c r="D130" s="54" t="s">
        <v>549</v>
      </c>
      <c r="E130" s="54" t="s">
        <v>261</v>
      </c>
      <c r="F130" s="53" t="s">
        <v>438</v>
      </c>
      <c r="G130" s="53" t="s">
        <v>552</v>
      </c>
      <c r="H130" s="57">
        <v>128</v>
      </c>
      <c r="I130" s="53" t="s">
        <v>597</v>
      </c>
      <c r="J130" s="23">
        <v>0</v>
      </c>
      <c r="K130" s="23">
        <v>2</v>
      </c>
      <c r="L130" s="23">
        <v>0</v>
      </c>
      <c r="M130" s="23">
        <v>0</v>
      </c>
      <c r="N130" s="23">
        <v>9</v>
      </c>
      <c r="O130" s="23"/>
      <c r="P130" s="23"/>
      <c r="Q130" s="23"/>
      <c r="R130" s="23"/>
      <c r="S130" s="23"/>
      <c r="T130" s="23"/>
      <c r="U130" s="23"/>
      <c r="V130" s="28">
        <v>36</v>
      </c>
      <c r="W130" s="29">
        <f t="shared" si="3"/>
        <v>11</v>
      </c>
      <c r="X130" s="30">
        <f t="shared" si="4"/>
        <v>0.30555555555555558</v>
      </c>
    </row>
    <row r="131" spans="1:24" s="27" customFormat="1" ht="12" x14ac:dyDescent="0.3">
      <c r="A131" s="53" t="s">
        <v>15</v>
      </c>
      <c r="B131" s="53" t="s">
        <v>16</v>
      </c>
      <c r="C131" s="54">
        <v>400</v>
      </c>
      <c r="D131" s="54" t="s">
        <v>549</v>
      </c>
      <c r="E131" s="54" t="s">
        <v>15</v>
      </c>
      <c r="F131" s="53" t="s">
        <v>15</v>
      </c>
      <c r="G131" s="53" t="s">
        <v>557</v>
      </c>
      <c r="H131" s="57">
        <v>129</v>
      </c>
      <c r="I131" s="53" t="s">
        <v>598</v>
      </c>
      <c r="J131" s="23">
        <v>0</v>
      </c>
      <c r="K131" s="23">
        <v>9</v>
      </c>
      <c r="L131" s="23">
        <v>3</v>
      </c>
      <c r="M131" s="23">
        <v>18</v>
      </c>
      <c r="N131" s="23">
        <v>0</v>
      </c>
      <c r="O131" s="23"/>
      <c r="P131" s="23"/>
      <c r="Q131" s="23"/>
      <c r="R131" s="23"/>
      <c r="S131" s="23"/>
      <c r="T131" s="23"/>
      <c r="U131" s="23"/>
      <c r="V131" s="28">
        <v>17.666666666666668</v>
      </c>
      <c r="W131" s="29">
        <f t="shared" si="3"/>
        <v>30</v>
      </c>
      <c r="X131" s="30">
        <f t="shared" si="4"/>
        <v>1.6981132075471697</v>
      </c>
    </row>
    <row r="132" spans="1:24" s="27" customFormat="1" ht="12" x14ac:dyDescent="0.3">
      <c r="A132" s="53" t="s">
        <v>15</v>
      </c>
      <c r="B132" s="53" t="s">
        <v>16</v>
      </c>
      <c r="C132" s="54">
        <v>400</v>
      </c>
      <c r="D132" s="54" t="s">
        <v>549</v>
      </c>
      <c r="E132" s="54" t="s">
        <v>15</v>
      </c>
      <c r="F132" s="53" t="s">
        <v>15</v>
      </c>
      <c r="G132" s="53" t="s">
        <v>552</v>
      </c>
      <c r="H132" s="57">
        <v>130</v>
      </c>
      <c r="I132" s="53" t="s">
        <v>14</v>
      </c>
      <c r="J132" s="23">
        <v>5</v>
      </c>
      <c r="K132" s="23">
        <v>0</v>
      </c>
      <c r="L132" s="23">
        <v>1</v>
      </c>
      <c r="M132" s="23">
        <v>0</v>
      </c>
      <c r="N132" s="23">
        <v>0</v>
      </c>
      <c r="O132" s="23"/>
      <c r="P132" s="23"/>
      <c r="Q132" s="23"/>
      <c r="R132" s="23"/>
      <c r="S132" s="23"/>
      <c r="T132" s="23"/>
      <c r="U132" s="23"/>
      <c r="V132" s="28">
        <v>4</v>
      </c>
      <c r="W132" s="29">
        <f t="shared" si="3"/>
        <v>6</v>
      </c>
      <c r="X132" s="30">
        <f t="shared" si="4"/>
        <v>1.5</v>
      </c>
    </row>
    <row r="133" spans="1:24" s="27" customFormat="1" ht="12" x14ac:dyDescent="0.3">
      <c r="A133" s="53" t="s">
        <v>15</v>
      </c>
      <c r="B133" s="53" t="s">
        <v>16</v>
      </c>
      <c r="C133" s="54">
        <v>400</v>
      </c>
      <c r="D133" s="54" t="s">
        <v>549</v>
      </c>
      <c r="E133" s="54" t="s">
        <v>15</v>
      </c>
      <c r="F133" s="53" t="s">
        <v>15</v>
      </c>
      <c r="G133" s="53" t="s">
        <v>552</v>
      </c>
      <c r="H133" s="57">
        <v>131</v>
      </c>
      <c r="I133" s="53" t="s">
        <v>19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/>
      <c r="P133" s="23"/>
      <c r="Q133" s="23"/>
      <c r="R133" s="23"/>
      <c r="S133" s="23"/>
      <c r="T133" s="23"/>
      <c r="U133" s="23"/>
      <c r="V133" s="28">
        <v>2.3333333333333335</v>
      </c>
      <c r="W133" s="29">
        <f t="shared" ref="W133:W196" si="5">SUM(J133:U133)</f>
        <v>0</v>
      </c>
      <c r="X133" s="30">
        <f t="shared" ref="X133:X196" si="6">IFERROR(W133/V133,0)</f>
        <v>0</v>
      </c>
    </row>
    <row r="134" spans="1:24" s="27" customFormat="1" ht="12" x14ac:dyDescent="0.3">
      <c r="A134" s="53" t="s">
        <v>15</v>
      </c>
      <c r="B134" s="53" t="s">
        <v>67</v>
      </c>
      <c r="C134" s="54">
        <v>400</v>
      </c>
      <c r="D134" s="54" t="s">
        <v>549</v>
      </c>
      <c r="E134" s="54" t="s">
        <v>15</v>
      </c>
      <c r="F134" s="53" t="s">
        <v>440</v>
      </c>
      <c r="G134" s="53" t="s">
        <v>551</v>
      </c>
      <c r="H134" s="57">
        <v>132</v>
      </c>
      <c r="I134" s="53" t="s">
        <v>599</v>
      </c>
      <c r="J134" s="23">
        <v>1</v>
      </c>
      <c r="K134" s="23">
        <v>2</v>
      </c>
      <c r="L134" s="23">
        <v>0</v>
      </c>
      <c r="M134" s="23">
        <v>3</v>
      </c>
      <c r="N134" s="23">
        <v>0</v>
      </c>
      <c r="O134" s="23"/>
      <c r="P134" s="23"/>
      <c r="Q134" s="23"/>
      <c r="R134" s="23"/>
      <c r="S134" s="23"/>
      <c r="T134" s="23"/>
      <c r="U134" s="23"/>
      <c r="V134" s="28">
        <v>38.666666666666664</v>
      </c>
      <c r="W134" s="29">
        <f t="shared" si="5"/>
        <v>6</v>
      </c>
      <c r="X134" s="30">
        <f t="shared" si="6"/>
        <v>0.15517241379310345</v>
      </c>
    </row>
    <row r="135" spans="1:24" s="27" customFormat="1" ht="12" x14ac:dyDescent="0.3">
      <c r="A135" s="53" t="s">
        <v>15</v>
      </c>
      <c r="B135" s="53" t="s">
        <v>67</v>
      </c>
      <c r="C135" s="54">
        <v>400</v>
      </c>
      <c r="D135" s="54" t="s">
        <v>549</v>
      </c>
      <c r="E135" s="54" t="s">
        <v>15</v>
      </c>
      <c r="F135" s="53" t="s">
        <v>440</v>
      </c>
      <c r="G135" s="53" t="s">
        <v>552</v>
      </c>
      <c r="H135" s="57">
        <v>133</v>
      </c>
      <c r="I135" s="53" t="s">
        <v>68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/>
      <c r="P135" s="23"/>
      <c r="Q135" s="23"/>
      <c r="R135" s="23"/>
      <c r="S135" s="23"/>
      <c r="T135" s="23"/>
      <c r="U135" s="23"/>
      <c r="V135" s="28">
        <v>15.666666666666666</v>
      </c>
      <c r="W135" s="29">
        <f t="shared" si="5"/>
        <v>0</v>
      </c>
      <c r="X135" s="30">
        <f t="shared" si="6"/>
        <v>0</v>
      </c>
    </row>
    <row r="136" spans="1:24" s="27" customFormat="1" ht="12" x14ac:dyDescent="0.3">
      <c r="A136" s="53" t="s">
        <v>15</v>
      </c>
      <c r="B136" s="53" t="s">
        <v>81</v>
      </c>
      <c r="C136" s="54">
        <v>400</v>
      </c>
      <c r="D136" s="54" t="s">
        <v>549</v>
      </c>
      <c r="E136" s="54" t="s">
        <v>15</v>
      </c>
      <c r="F136" s="53" t="s">
        <v>440</v>
      </c>
      <c r="G136" s="53" t="s">
        <v>552</v>
      </c>
      <c r="H136" s="57">
        <v>134</v>
      </c>
      <c r="I136" s="53" t="s">
        <v>82</v>
      </c>
      <c r="J136" s="23">
        <v>6</v>
      </c>
      <c r="K136" s="23">
        <v>0</v>
      </c>
      <c r="L136" s="23">
        <v>1</v>
      </c>
      <c r="M136" s="23">
        <v>5</v>
      </c>
      <c r="N136" s="23">
        <v>0</v>
      </c>
      <c r="O136" s="23"/>
      <c r="P136" s="23"/>
      <c r="Q136" s="23"/>
      <c r="R136" s="23"/>
      <c r="S136" s="23"/>
      <c r="T136" s="23"/>
      <c r="U136" s="23"/>
      <c r="V136" s="28">
        <v>2.6666666666666665</v>
      </c>
      <c r="W136" s="29">
        <f t="shared" si="5"/>
        <v>12</v>
      </c>
      <c r="X136" s="30">
        <f t="shared" si="6"/>
        <v>4.5</v>
      </c>
    </row>
    <row r="137" spans="1:24" s="27" customFormat="1" ht="12" x14ac:dyDescent="0.3">
      <c r="A137" s="53" t="s">
        <v>15</v>
      </c>
      <c r="B137" s="53" t="s">
        <v>81</v>
      </c>
      <c r="C137" s="54">
        <v>400</v>
      </c>
      <c r="D137" s="54" t="s">
        <v>549</v>
      </c>
      <c r="E137" s="54" t="s">
        <v>15</v>
      </c>
      <c r="F137" s="53" t="s">
        <v>440</v>
      </c>
      <c r="G137" s="53" t="s">
        <v>557</v>
      </c>
      <c r="H137" s="57">
        <v>135</v>
      </c>
      <c r="I137" s="53" t="s">
        <v>80</v>
      </c>
      <c r="J137" s="23">
        <v>7</v>
      </c>
      <c r="K137" s="23">
        <v>3</v>
      </c>
      <c r="L137" s="23">
        <v>1</v>
      </c>
      <c r="M137" s="23">
        <v>0</v>
      </c>
      <c r="N137" s="23">
        <v>0</v>
      </c>
      <c r="O137" s="23"/>
      <c r="P137" s="23"/>
      <c r="Q137" s="23"/>
      <c r="R137" s="23"/>
      <c r="S137" s="23"/>
      <c r="T137" s="23"/>
      <c r="U137" s="23"/>
      <c r="V137" s="28">
        <v>55.666666666666664</v>
      </c>
      <c r="W137" s="29">
        <f t="shared" si="5"/>
        <v>11</v>
      </c>
      <c r="X137" s="30">
        <f t="shared" si="6"/>
        <v>0.19760479041916168</v>
      </c>
    </row>
    <row r="138" spans="1:24" s="27" customFormat="1" ht="12" x14ac:dyDescent="0.3">
      <c r="A138" s="53" t="s">
        <v>15</v>
      </c>
      <c r="B138" s="53" t="s">
        <v>127</v>
      </c>
      <c r="C138" s="54">
        <v>400</v>
      </c>
      <c r="D138" s="54" t="s">
        <v>549</v>
      </c>
      <c r="E138" s="54" t="s">
        <v>15</v>
      </c>
      <c r="F138" s="53" t="s">
        <v>15</v>
      </c>
      <c r="G138" s="53" t="s">
        <v>551</v>
      </c>
      <c r="H138" s="57">
        <v>136</v>
      </c>
      <c r="I138" s="53" t="s">
        <v>126</v>
      </c>
      <c r="J138" s="23">
        <v>11</v>
      </c>
      <c r="K138" s="23">
        <v>12</v>
      </c>
      <c r="L138" s="23">
        <v>20</v>
      </c>
      <c r="M138" s="23">
        <v>21</v>
      </c>
      <c r="N138" s="23">
        <v>14</v>
      </c>
      <c r="O138" s="23"/>
      <c r="P138" s="23"/>
      <c r="Q138" s="23"/>
      <c r="R138" s="23"/>
      <c r="S138" s="23"/>
      <c r="T138" s="23"/>
      <c r="U138" s="23"/>
      <c r="V138" s="28">
        <v>41.333333333333336</v>
      </c>
      <c r="W138" s="29">
        <f t="shared" si="5"/>
        <v>78</v>
      </c>
      <c r="X138" s="30">
        <f t="shared" si="6"/>
        <v>1.8870967741935483</v>
      </c>
    </row>
    <row r="139" spans="1:24" s="27" customFormat="1" ht="12" x14ac:dyDescent="0.3">
      <c r="A139" s="53" t="s">
        <v>15</v>
      </c>
      <c r="B139" s="53" t="s">
        <v>155</v>
      </c>
      <c r="C139" s="54">
        <v>400</v>
      </c>
      <c r="D139" s="54" t="s">
        <v>549</v>
      </c>
      <c r="E139" s="54" t="s">
        <v>15</v>
      </c>
      <c r="F139" s="53" t="s">
        <v>15</v>
      </c>
      <c r="G139" s="53" t="s">
        <v>551</v>
      </c>
      <c r="H139" s="57">
        <v>137</v>
      </c>
      <c r="I139" s="53" t="s">
        <v>600</v>
      </c>
      <c r="J139" s="23">
        <v>0</v>
      </c>
      <c r="K139" s="23">
        <v>1</v>
      </c>
      <c r="L139" s="23">
        <v>0</v>
      </c>
      <c r="M139" s="23">
        <v>0</v>
      </c>
      <c r="N139" s="23">
        <v>0</v>
      </c>
      <c r="O139" s="23"/>
      <c r="P139" s="23"/>
      <c r="Q139" s="23"/>
      <c r="R139" s="23"/>
      <c r="S139" s="23"/>
      <c r="T139" s="23"/>
      <c r="U139" s="23"/>
      <c r="V139" s="28">
        <v>3</v>
      </c>
      <c r="W139" s="29">
        <f t="shared" si="5"/>
        <v>1</v>
      </c>
      <c r="X139" s="30">
        <f t="shared" si="6"/>
        <v>0.33333333333333331</v>
      </c>
    </row>
    <row r="140" spans="1:24" s="27" customFormat="1" ht="12" x14ac:dyDescent="0.3">
      <c r="A140" s="53" t="s">
        <v>15</v>
      </c>
      <c r="B140" s="53" t="s">
        <v>155</v>
      </c>
      <c r="C140" s="54">
        <v>400</v>
      </c>
      <c r="D140" s="54" t="s">
        <v>549</v>
      </c>
      <c r="E140" s="54" t="s">
        <v>15</v>
      </c>
      <c r="F140" s="53" t="s">
        <v>15</v>
      </c>
      <c r="G140" s="53" t="s">
        <v>552</v>
      </c>
      <c r="H140" s="57">
        <v>138</v>
      </c>
      <c r="I140" s="53" t="s">
        <v>157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/>
      <c r="P140" s="23"/>
      <c r="Q140" s="23"/>
      <c r="R140" s="23"/>
      <c r="S140" s="23"/>
      <c r="T140" s="23"/>
      <c r="U140" s="23"/>
      <c r="V140" s="28">
        <v>0</v>
      </c>
      <c r="W140" s="29">
        <f t="shared" si="5"/>
        <v>0</v>
      </c>
      <c r="X140" s="30">
        <f t="shared" si="6"/>
        <v>0</v>
      </c>
    </row>
    <row r="141" spans="1:24" s="27" customFormat="1" ht="12" x14ac:dyDescent="0.3">
      <c r="A141" s="53" t="s">
        <v>15</v>
      </c>
      <c r="B141" s="53" t="s">
        <v>155</v>
      </c>
      <c r="C141" s="54">
        <v>400</v>
      </c>
      <c r="D141" s="54" t="s">
        <v>549</v>
      </c>
      <c r="E141" s="54" t="s">
        <v>15</v>
      </c>
      <c r="F141" s="53" t="s">
        <v>15</v>
      </c>
      <c r="G141" s="53" t="s">
        <v>552</v>
      </c>
      <c r="H141" s="57">
        <v>139</v>
      </c>
      <c r="I141" s="53" t="s">
        <v>158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/>
      <c r="P141" s="23"/>
      <c r="Q141" s="23"/>
      <c r="R141" s="23"/>
      <c r="S141" s="23"/>
      <c r="T141" s="23"/>
      <c r="U141" s="23"/>
      <c r="V141" s="28">
        <v>2</v>
      </c>
      <c r="W141" s="29">
        <f t="shared" si="5"/>
        <v>0</v>
      </c>
      <c r="X141" s="30">
        <f t="shared" si="6"/>
        <v>0</v>
      </c>
    </row>
    <row r="142" spans="1:24" s="27" customFormat="1" ht="12" x14ac:dyDescent="0.3">
      <c r="A142" s="53" t="s">
        <v>15</v>
      </c>
      <c r="B142" s="53" t="s">
        <v>155</v>
      </c>
      <c r="C142" s="54">
        <v>400</v>
      </c>
      <c r="D142" s="54" t="s">
        <v>549</v>
      </c>
      <c r="E142" s="54" t="s">
        <v>15</v>
      </c>
      <c r="F142" s="53" t="s">
        <v>15</v>
      </c>
      <c r="G142" s="53" t="s">
        <v>552</v>
      </c>
      <c r="H142" s="57">
        <v>140</v>
      </c>
      <c r="I142" s="53" t="s">
        <v>601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/>
      <c r="P142" s="23"/>
      <c r="Q142" s="23"/>
      <c r="R142" s="23"/>
      <c r="S142" s="23"/>
      <c r="T142" s="23"/>
      <c r="U142" s="23"/>
      <c r="V142" s="28">
        <v>1.6666666666666667</v>
      </c>
      <c r="W142" s="29">
        <f t="shared" si="5"/>
        <v>0</v>
      </c>
      <c r="X142" s="30">
        <f t="shared" si="6"/>
        <v>0</v>
      </c>
    </row>
    <row r="143" spans="1:24" s="27" customFormat="1" ht="12" x14ac:dyDescent="0.3">
      <c r="A143" s="53" t="s">
        <v>15</v>
      </c>
      <c r="B143" s="53" t="s">
        <v>155</v>
      </c>
      <c r="C143" s="54">
        <v>400</v>
      </c>
      <c r="D143" s="54" t="s">
        <v>549</v>
      </c>
      <c r="E143" s="54" t="s">
        <v>15</v>
      </c>
      <c r="F143" s="53" t="s">
        <v>15</v>
      </c>
      <c r="G143" s="53" t="s">
        <v>552</v>
      </c>
      <c r="H143" s="57">
        <v>141</v>
      </c>
      <c r="I143" s="53" t="s">
        <v>156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/>
      <c r="P143" s="23"/>
      <c r="Q143" s="23"/>
      <c r="R143" s="23"/>
      <c r="S143" s="23"/>
      <c r="T143" s="23"/>
      <c r="U143" s="23"/>
      <c r="V143" s="28">
        <v>1</v>
      </c>
      <c r="W143" s="29">
        <f t="shared" si="5"/>
        <v>0</v>
      </c>
      <c r="X143" s="30">
        <f t="shared" si="6"/>
        <v>0</v>
      </c>
    </row>
    <row r="144" spans="1:24" s="27" customFormat="1" ht="12" x14ac:dyDescent="0.3">
      <c r="A144" s="53" t="s">
        <v>15</v>
      </c>
      <c r="B144" s="53" t="s">
        <v>155</v>
      </c>
      <c r="C144" s="54">
        <v>400</v>
      </c>
      <c r="D144" s="54" t="s">
        <v>549</v>
      </c>
      <c r="E144" s="54" t="s">
        <v>15</v>
      </c>
      <c r="F144" s="53" t="s">
        <v>239</v>
      </c>
      <c r="G144" s="53" t="s">
        <v>552</v>
      </c>
      <c r="H144" s="57">
        <v>142</v>
      </c>
      <c r="I144" s="53" t="s">
        <v>164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/>
      <c r="P144" s="23"/>
      <c r="Q144" s="23"/>
      <c r="R144" s="23"/>
      <c r="S144" s="23"/>
      <c r="T144" s="23"/>
      <c r="U144" s="23"/>
      <c r="V144" s="28">
        <v>1.3333333333333333</v>
      </c>
      <c r="W144" s="29">
        <f t="shared" si="5"/>
        <v>0</v>
      </c>
      <c r="X144" s="30">
        <f t="shared" si="6"/>
        <v>0</v>
      </c>
    </row>
    <row r="145" spans="1:24" s="27" customFormat="1" ht="12" x14ac:dyDescent="0.3">
      <c r="A145" s="53" t="s">
        <v>15</v>
      </c>
      <c r="B145" s="53" t="s">
        <v>155</v>
      </c>
      <c r="C145" s="54">
        <v>400</v>
      </c>
      <c r="D145" s="54" t="s">
        <v>549</v>
      </c>
      <c r="E145" s="54" t="s">
        <v>15</v>
      </c>
      <c r="F145" s="53" t="s">
        <v>239</v>
      </c>
      <c r="G145" s="53" t="s">
        <v>552</v>
      </c>
      <c r="H145" s="57">
        <v>143</v>
      </c>
      <c r="I145" s="53" t="s">
        <v>159</v>
      </c>
      <c r="J145" s="23">
        <v>0</v>
      </c>
      <c r="K145" s="23">
        <v>0</v>
      </c>
      <c r="L145" s="23">
        <v>0</v>
      </c>
      <c r="M145" s="23">
        <v>0</v>
      </c>
      <c r="N145" s="23">
        <v>0</v>
      </c>
      <c r="O145" s="23"/>
      <c r="P145" s="23"/>
      <c r="Q145" s="23"/>
      <c r="R145" s="23"/>
      <c r="S145" s="23"/>
      <c r="T145" s="23"/>
      <c r="U145" s="23"/>
      <c r="V145" s="28">
        <v>6.666666666666667</v>
      </c>
      <c r="W145" s="29">
        <f t="shared" si="5"/>
        <v>0</v>
      </c>
      <c r="X145" s="30">
        <f t="shared" si="6"/>
        <v>0</v>
      </c>
    </row>
    <row r="146" spans="1:24" s="27" customFormat="1" ht="12" x14ac:dyDescent="0.3">
      <c r="A146" s="53" t="s">
        <v>15</v>
      </c>
      <c r="B146" s="53" t="s">
        <v>155</v>
      </c>
      <c r="C146" s="54">
        <v>400</v>
      </c>
      <c r="D146" s="54" t="s">
        <v>549</v>
      </c>
      <c r="E146" s="54" t="s">
        <v>15</v>
      </c>
      <c r="F146" s="53" t="s">
        <v>239</v>
      </c>
      <c r="G146" s="53" t="s">
        <v>552</v>
      </c>
      <c r="H146" s="57">
        <v>144</v>
      </c>
      <c r="I146" s="53" t="s">
        <v>602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/>
      <c r="P146" s="23"/>
      <c r="Q146" s="23"/>
      <c r="R146" s="23"/>
      <c r="S146" s="23"/>
      <c r="T146" s="23"/>
      <c r="U146" s="23"/>
      <c r="V146" s="28">
        <v>0.33333333333333331</v>
      </c>
      <c r="W146" s="29">
        <f t="shared" si="5"/>
        <v>0</v>
      </c>
      <c r="X146" s="30">
        <f t="shared" si="6"/>
        <v>0</v>
      </c>
    </row>
    <row r="147" spans="1:24" s="27" customFormat="1" ht="12" x14ac:dyDescent="0.3">
      <c r="A147" s="53" t="s">
        <v>15</v>
      </c>
      <c r="B147" s="53" t="s">
        <v>155</v>
      </c>
      <c r="C147" s="54">
        <v>400</v>
      </c>
      <c r="D147" s="54" t="s">
        <v>549</v>
      </c>
      <c r="E147" s="54" t="s">
        <v>15</v>
      </c>
      <c r="F147" s="53" t="s">
        <v>239</v>
      </c>
      <c r="G147" s="53" t="s">
        <v>552</v>
      </c>
      <c r="H147" s="57">
        <v>145</v>
      </c>
      <c r="I147" s="53" t="s">
        <v>161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/>
      <c r="P147" s="23"/>
      <c r="Q147" s="23"/>
      <c r="R147" s="23"/>
      <c r="S147" s="23"/>
      <c r="T147" s="23"/>
      <c r="U147" s="23"/>
      <c r="V147" s="28">
        <v>3.3333333333333335</v>
      </c>
      <c r="W147" s="29">
        <f t="shared" si="5"/>
        <v>0</v>
      </c>
      <c r="X147" s="30">
        <f t="shared" si="6"/>
        <v>0</v>
      </c>
    </row>
    <row r="148" spans="1:24" s="27" customFormat="1" ht="12" x14ac:dyDescent="0.3">
      <c r="A148" s="53" t="s">
        <v>15</v>
      </c>
      <c r="B148" s="53" t="s">
        <v>238</v>
      </c>
      <c r="C148" s="54">
        <v>400</v>
      </c>
      <c r="D148" s="54" t="s">
        <v>549</v>
      </c>
      <c r="E148" s="54" t="s">
        <v>15</v>
      </c>
      <c r="F148" s="53" t="s">
        <v>239</v>
      </c>
      <c r="G148" s="53" t="s">
        <v>551</v>
      </c>
      <c r="H148" s="57">
        <v>146</v>
      </c>
      <c r="I148" s="53" t="s">
        <v>603</v>
      </c>
      <c r="J148" s="23">
        <v>0</v>
      </c>
      <c r="K148" s="23">
        <v>0</v>
      </c>
      <c r="L148" s="23">
        <v>2</v>
      </c>
      <c r="M148" s="23">
        <v>0</v>
      </c>
      <c r="N148" s="23">
        <v>0</v>
      </c>
      <c r="O148" s="23"/>
      <c r="P148" s="23"/>
      <c r="Q148" s="23"/>
      <c r="R148" s="23"/>
      <c r="S148" s="23"/>
      <c r="T148" s="23"/>
      <c r="U148" s="23"/>
      <c r="V148" s="28">
        <v>16</v>
      </c>
      <c r="W148" s="29">
        <f t="shared" si="5"/>
        <v>2</v>
      </c>
      <c r="X148" s="30">
        <f t="shared" si="6"/>
        <v>0.125</v>
      </c>
    </row>
    <row r="149" spans="1:24" s="27" customFormat="1" ht="12" x14ac:dyDescent="0.3">
      <c r="A149" s="53" t="s">
        <v>15</v>
      </c>
      <c r="B149" s="53" t="s">
        <v>238</v>
      </c>
      <c r="C149" s="54">
        <v>400</v>
      </c>
      <c r="D149" s="54" t="s">
        <v>549</v>
      </c>
      <c r="E149" s="54" t="s">
        <v>15</v>
      </c>
      <c r="F149" s="53" t="s">
        <v>239</v>
      </c>
      <c r="G149" s="53" t="s">
        <v>552</v>
      </c>
      <c r="H149" s="57">
        <v>147</v>
      </c>
      <c r="I149" s="53" t="s">
        <v>604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/>
      <c r="P149" s="23"/>
      <c r="Q149" s="23"/>
      <c r="R149" s="23"/>
      <c r="S149" s="23"/>
      <c r="T149" s="23"/>
      <c r="U149" s="23"/>
      <c r="V149" s="28">
        <v>3</v>
      </c>
      <c r="W149" s="29">
        <f t="shared" si="5"/>
        <v>0</v>
      </c>
      <c r="X149" s="30">
        <f t="shared" si="6"/>
        <v>0</v>
      </c>
    </row>
    <row r="150" spans="1:24" s="27" customFormat="1" ht="12" x14ac:dyDescent="0.3">
      <c r="A150" s="53" t="s">
        <v>15</v>
      </c>
      <c r="B150" s="53" t="s">
        <v>238</v>
      </c>
      <c r="C150" s="54">
        <v>400</v>
      </c>
      <c r="D150" s="54" t="s">
        <v>549</v>
      </c>
      <c r="E150" s="54" t="s">
        <v>15</v>
      </c>
      <c r="F150" s="53" t="s">
        <v>239</v>
      </c>
      <c r="G150" s="53" t="s">
        <v>552</v>
      </c>
      <c r="H150" s="57">
        <v>148</v>
      </c>
      <c r="I150" s="53" t="s">
        <v>605</v>
      </c>
      <c r="J150" s="23">
        <v>1</v>
      </c>
      <c r="K150" s="23">
        <v>0</v>
      </c>
      <c r="L150" s="23">
        <v>0</v>
      </c>
      <c r="M150" s="23">
        <v>0</v>
      </c>
      <c r="N150" s="23">
        <v>0</v>
      </c>
      <c r="O150" s="23"/>
      <c r="P150" s="23"/>
      <c r="Q150" s="23"/>
      <c r="R150" s="23"/>
      <c r="S150" s="23"/>
      <c r="T150" s="23"/>
      <c r="U150" s="23"/>
      <c r="V150" s="28">
        <v>0</v>
      </c>
      <c r="W150" s="29">
        <f t="shared" si="5"/>
        <v>1</v>
      </c>
      <c r="X150" s="30">
        <f t="shared" si="6"/>
        <v>0</v>
      </c>
    </row>
    <row r="151" spans="1:24" s="27" customFormat="1" ht="12" x14ac:dyDescent="0.3">
      <c r="A151" s="53" t="s">
        <v>15</v>
      </c>
      <c r="B151" s="53" t="s">
        <v>238</v>
      </c>
      <c r="C151" s="54">
        <v>400</v>
      </c>
      <c r="D151" s="54" t="s">
        <v>549</v>
      </c>
      <c r="E151" s="54" t="s">
        <v>15</v>
      </c>
      <c r="F151" s="53" t="s">
        <v>239</v>
      </c>
      <c r="G151" s="53" t="s">
        <v>552</v>
      </c>
      <c r="H151" s="57">
        <v>149</v>
      </c>
      <c r="I151" s="53" t="s">
        <v>237</v>
      </c>
      <c r="J151" s="23">
        <v>0</v>
      </c>
      <c r="K151" s="23">
        <v>5</v>
      </c>
      <c r="L151" s="23">
        <v>0</v>
      </c>
      <c r="M151" s="23">
        <v>0</v>
      </c>
      <c r="N151" s="23">
        <v>0</v>
      </c>
      <c r="O151" s="23"/>
      <c r="P151" s="23"/>
      <c r="Q151" s="23"/>
      <c r="R151" s="23"/>
      <c r="S151" s="23"/>
      <c r="T151" s="23"/>
      <c r="U151" s="23"/>
      <c r="V151" s="28">
        <v>2.3333333333333335</v>
      </c>
      <c r="W151" s="29">
        <f t="shared" si="5"/>
        <v>5</v>
      </c>
      <c r="X151" s="30">
        <f t="shared" si="6"/>
        <v>2.1428571428571428</v>
      </c>
    </row>
    <row r="152" spans="1:24" s="27" customFormat="1" ht="12" x14ac:dyDescent="0.3">
      <c r="A152" s="53" t="s">
        <v>15</v>
      </c>
      <c r="B152" s="53" t="s">
        <v>15</v>
      </c>
      <c r="C152" s="54">
        <v>400</v>
      </c>
      <c r="D152" s="54" t="s">
        <v>549</v>
      </c>
      <c r="E152" s="54" t="s">
        <v>15</v>
      </c>
      <c r="F152" s="53" t="s">
        <v>15</v>
      </c>
      <c r="G152" s="53" t="s">
        <v>554</v>
      </c>
      <c r="H152" s="57">
        <v>150</v>
      </c>
      <c r="I152" s="53" t="s">
        <v>606</v>
      </c>
      <c r="J152" s="23">
        <v>4</v>
      </c>
      <c r="K152" s="23">
        <v>2</v>
      </c>
      <c r="L152" s="23">
        <v>9</v>
      </c>
      <c r="M152" s="23">
        <v>6</v>
      </c>
      <c r="N152" s="23">
        <v>2</v>
      </c>
      <c r="O152" s="23"/>
      <c r="P152" s="23"/>
      <c r="Q152" s="23"/>
      <c r="R152" s="23"/>
      <c r="S152" s="23"/>
      <c r="T152" s="23"/>
      <c r="U152" s="23"/>
      <c r="V152" s="28">
        <v>57</v>
      </c>
      <c r="W152" s="29">
        <f t="shared" si="5"/>
        <v>23</v>
      </c>
      <c r="X152" s="30">
        <f t="shared" si="6"/>
        <v>0.40350877192982454</v>
      </c>
    </row>
    <row r="153" spans="1:24" s="27" customFormat="1" ht="12" x14ac:dyDescent="0.3">
      <c r="A153" s="53" t="s">
        <v>15</v>
      </c>
      <c r="B153" s="53" t="s">
        <v>15</v>
      </c>
      <c r="C153" s="54">
        <v>400</v>
      </c>
      <c r="D153" s="54" t="s">
        <v>549</v>
      </c>
      <c r="E153" s="54" t="s">
        <v>15</v>
      </c>
      <c r="F153" s="53" t="s">
        <v>15</v>
      </c>
      <c r="G153" s="53" t="s">
        <v>552</v>
      </c>
      <c r="H153" s="57">
        <v>151</v>
      </c>
      <c r="I153" s="53" t="s">
        <v>271</v>
      </c>
      <c r="J153" s="23">
        <v>1</v>
      </c>
      <c r="K153" s="23">
        <v>0</v>
      </c>
      <c r="L153" s="23">
        <v>0</v>
      </c>
      <c r="M153" s="23">
        <v>0</v>
      </c>
      <c r="N153" s="23">
        <v>0</v>
      </c>
      <c r="O153" s="23"/>
      <c r="P153" s="23"/>
      <c r="Q153" s="23"/>
      <c r="R153" s="23"/>
      <c r="S153" s="23"/>
      <c r="T153" s="23"/>
      <c r="U153" s="23"/>
      <c r="V153" s="28">
        <v>3</v>
      </c>
      <c r="W153" s="29">
        <f t="shared" si="5"/>
        <v>1</v>
      </c>
      <c r="X153" s="30">
        <f t="shared" si="6"/>
        <v>0.33333333333333331</v>
      </c>
    </row>
    <row r="154" spans="1:24" s="27" customFormat="1" ht="12" x14ac:dyDescent="0.3">
      <c r="A154" s="53" t="s">
        <v>15</v>
      </c>
      <c r="B154" s="53" t="s">
        <v>15</v>
      </c>
      <c r="C154" s="54">
        <v>400</v>
      </c>
      <c r="D154" s="54" t="s">
        <v>549</v>
      </c>
      <c r="E154" s="54" t="s">
        <v>15</v>
      </c>
      <c r="F154" s="53" t="s">
        <v>15</v>
      </c>
      <c r="G154" s="53" t="s">
        <v>552</v>
      </c>
      <c r="H154" s="57">
        <v>152</v>
      </c>
      <c r="I154" s="53" t="s">
        <v>269</v>
      </c>
      <c r="J154" s="23">
        <v>4</v>
      </c>
      <c r="K154" s="23">
        <v>2</v>
      </c>
      <c r="L154" s="23">
        <v>1</v>
      </c>
      <c r="M154" s="23">
        <v>2</v>
      </c>
      <c r="N154" s="23">
        <v>0</v>
      </c>
      <c r="O154" s="23"/>
      <c r="P154" s="23"/>
      <c r="Q154" s="23"/>
      <c r="R154" s="23"/>
      <c r="S154" s="23"/>
      <c r="T154" s="23"/>
      <c r="U154" s="23"/>
      <c r="V154" s="28">
        <v>8.6666666666666661</v>
      </c>
      <c r="W154" s="29">
        <f t="shared" si="5"/>
        <v>9</v>
      </c>
      <c r="X154" s="30">
        <f t="shared" si="6"/>
        <v>1.0384615384615385</v>
      </c>
    </row>
    <row r="155" spans="1:24" s="27" customFormat="1" ht="12" x14ac:dyDescent="0.3">
      <c r="A155" s="53" t="s">
        <v>15</v>
      </c>
      <c r="B155" s="53" t="s">
        <v>310</v>
      </c>
      <c r="C155" s="54">
        <v>400</v>
      </c>
      <c r="D155" s="54" t="s">
        <v>549</v>
      </c>
      <c r="E155" s="54" t="s">
        <v>15</v>
      </c>
      <c r="F155" s="53" t="s">
        <v>15</v>
      </c>
      <c r="G155" s="53" t="s">
        <v>552</v>
      </c>
      <c r="H155" s="57">
        <v>153</v>
      </c>
      <c r="I155" s="53" t="s">
        <v>311</v>
      </c>
      <c r="J155" s="23">
        <v>3</v>
      </c>
      <c r="K155" s="23">
        <v>0</v>
      </c>
      <c r="L155" s="23">
        <v>1</v>
      </c>
      <c r="M155" s="23">
        <v>1</v>
      </c>
      <c r="N155" s="23">
        <v>0</v>
      </c>
      <c r="O155" s="23"/>
      <c r="P155" s="23"/>
      <c r="Q155" s="23"/>
      <c r="R155" s="23"/>
      <c r="S155" s="23"/>
      <c r="T155" s="23"/>
      <c r="U155" s="23"/>
      <c r="V155" s="28">
        <v>2.3333333333333335</v>
      </c>
      <c r="W155" s="29">
        <f t="shared" si="5"/>
        <v>5</v>
      </c>
      <c r="X155" s="30">
        <f t="shared" si="6"/>
        <v>2.1428571428571428</v>
      </c>
    </row>
    <row r="156" spans="1:24" s="27" customFormat="1" ht="12" x14ac:dyDescent="0.3">
      <c r="A156" s="53" t="s">
        <v>15</v>
      </c>
      <c r="B156" s="53" t="s">
        <v>310</v>
      </c>
      <c r="C156" s="54">
        <v>400</v>
      </c>
      <c r="D156" s="54" t="s">
        <v>549</v>
      </c>
      <c r="E156" s="54" t="s">
        <v>15</v>
      </c>
      <c r="F156" s="53" t="s">
        <v>15</v>
      </c>
      <c r="G156" s="53" t="s">
        <v>552</v>
      </c>
      <c r="H156" s="57">
        <v>154</v>
      </c>
      <c r="I156" s="53" t="s">
        <v>309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/>
      <c r="P156" s="23"/>
      <c r="Q156" s="23"/>
      <c r="R156" s="23"/>
      <c r="S156" s="23"/>
      <c r="T156" s="23"/>
      <c r="U156" s="23"/>
      <c r="V156" s="28">
        <v>4.333333333333333</v>
      </c>
      <c r="W156" s="29">
        <f t="shared" si="5"/>
        <v>0</v>
      </c>
      <c r="X156" s="30">
        <f t="shared" si="6"/>
        <v>0</v>
      </c>
    </row>
    <row r="157" spans="1:24" s="27" customFormat="1" ht="12" x14ac:dyDescent="0.3">
      <c r="A157" s="53" t="s">
        <v>15</v>
      </c>
      <c r="B157" s="53" t="s">
        <v>310</v>
      </c>
      <c r="C157" s="54">
        <v>400</v>
      </c>
      <c r="D157" s="54" t="s">
        <v>549</v>
      </c>
      <c r="E157" s="54" t="s">
        <v>15</v>
      </c>
      <c r="F157" s="53" t="s">
        <v>15</v>
      </c>
      <c r="G157" s="53" t="s">
        <v>552</v>
      </c>
      <c r="H157" s="57">
        <v>155</v>
      </c>
      <c r="I157" s="53" t="s">
        <v>607</v>
      </c>
      <c r="J157" s="23">
        <v>0</v>
      </c>
      <c r="K157" s="23">
        <v>0</v>
      </c>
      <c r="L157" s="23">
        <v>0</v>
      </c>
      <c r="M157" s="23">
        <v>3</v>
      </c>
      <c r="N157" s="23">
        <v>0</v>
      </c>
      <c r="O157" s="23"/>
      <c r="P157" s="23"/>
      <c r="Q157" s="23"/>
      <c r="R157" s="23"/>
      <c r="S157" s="23"/>
      <c r="T157" s="23"/>
      <c r="U157" s="23"/>
      <c r="V157" s="28">
        <v>23</v>
      </c>
      <c r="W157" s="29">
        <f t="shared" si="5"/>
        <v>3</v>
      </c>
      <c r="X157" s="30">
        <f t="shared" si="6"/>
        <v>0.13043478260869565</v>
      </c>
    </row>
    <row r="158" spans="1:24" s="27" customFormat="1" ht="12" x14ac:dyDescent="0.3">
      <c r="A158" s="53" t="s">
        <v>15</v>
      </c>
      <c r="B158" s="53" t="s">
        <v>310</v>
      </c>
      <c r="C158" s="54">
        <v>400</v>
      </c>
      <c r="D158" s="54" t="s">
        <v>549</v>
      </c>
      <c r="E158" s="54" t="s">
        <v>15</v>
      </c>
      <c r="F158" s="53" t="s">
        <v>15</v>
      </c>
      <c r="G158" s="53" t="s">
        <v>552</v>
      </c>
      <c r="H158" s="57">
        <v>156</v>
      </c>
      <c r="I158" s="53" t="s">
        <v>313</v>
      </c>
      <c r="J158" s="23">
        <v>0</v>
      </c>
      <c r="K158" s="23">
        <v>0</v>
      </c>
      <c r="L158" s="23">
        <v>1</v>
      </c>
      <c r="M158" s="23">
        <v>0</v>
      </c>
      <c r="N158" s="23">
        <v>0</v>
      </c>
      <c r="O158" s="23"/>
      <c r="P158" s="23"/>
      <c r="Q158" s="23"/>
      <c r="R158" s="23"/>
      <c r="S158" s="23"/>
      <c r="T158" s="23"/>
      <c r="U158" s="23"/>
      <c r="V158" s="28">
        <v>0</v>
      </c>
      <c r="W158" s="29">
        <f t="shared" si="5"/>
        <v>1</v>
      </c>
      <c r="X158" s="30">
        <f t="shared" si="6"/>
        <v>0</v>
      </c>
    </row>
    <row r="159" spans="1:24" s="27" customFormat="1" ht="12" x14ac:dyDescent="0.3">
      <c r="A159" s="53" t="s">
        <v>15</v>
      </c>
      <c r="B159" s="53" t="s">
        <v>328</v>
      </c>
      <c r="C159" s="54">
        <v>400</v>
      </c>
      <c r="D159" s="54" t="s">
        <v>549</v>
      </c>
      <c r="E159" s="54" t="s">
        <v>15</v>
      </c>
      <c r="F159" s="53" t="s">
        <v>15</v>
      </c>
      <c r="G159" s="53" t="s">
        <v>552</v>
      </c>
      <c r="H159" s="57">
        <v>157</v>
      </c>
      <c r="I159" s="53" t="s">
        <v>327</v>
      </c>
      <c r="J159" s="23">
        <v>1</v>
      </c>
      <c r="K159" s="23">
        <v>2</v>
      </c>
      <c r="L159" s="23">
        <v>0</v>
      </c>
      <c r="M159" s="23">
        <v>0</v>
      </c>
      <c r="N159" s="23">
        <v>0</v>
      </c>
      <c r="O159" s="23"/>
      <c r="P159" s="23"/>
      <c r="Q159" s="23"/>
      <c r="R159" s="23"/>
      <c r="S159" s="23"/>
      <c r="T159" s="23"/>
      <c r="U159" s="23"/>
      <c r="V159" s="28">
        <v>4.666666666666667</v>
      </c>
      <c r="W159" s="29">
        <f t="shared" si="5"/>
        <v>3</v>
      </c>
      <c r="X159" s="30">
        <f t="shared" si="6"/>
        <v>0.64285714285714279</v>
      </c>
    </row>
    <row r="160" spans="1:24" s="27" customFormat="1" ht="12" x14ac:dyDescent="0.3">
      <c r="A160" s="53" t="s">
        <v>15</v>
      </c>
      <c r="B160" s="53" t="s">
        <v>328</v>
      </c>
      <c r="C160" s="54">
        <v>400</v>
      </c>
      <c r="D160" s="54" t="s">
        <v>549</v>
      </c>
      <c r="E160" s="54" t="s">
        <v>15</v>
      </c>
      <c r="F160" s="53" t="s">
        <v>15</v>
      </c>
      <c r="G160" s="53" t="s">
        <v>552</v>
      </c>
      <c r="H160" s="57">
        <v>158</v>
      </c>
      <c r="I160" s="53" t="s">
        <v>329</v>
      </c>
      <c r="J160" s="23">
        <v>0</v>
      </c>
      <c r="K160" s="23">
        <v>0</v>
      </c>
      <c r="L160" s="23">
        <v>0</v>
      </c>
      <c r="M160" s="23">
        <v>0</v>
      </c>
      <c r="N160" s="23">
        <v>0</v>
      </c>
      <c r="O160" s="23"/>
      <c r="P160" s="23"/>
      <c r="Q160" s="23"/>
      <c r="R160" s="23"/>
      <c r="S160" s="23"/>
      <c r="T160" s="23"/>
      <c r="U160" s="23"/>
      <c r="V160" s="28">
        <v>2</v>
      </c>
      <c r="W160" s="29">
        <f t="shared" si="5"/>
        <v>0</v>
      </c>
      <c r="X160" s="30">
        <f t="shared" si="6"/>
        <v>0</v>
      </c>
    </row>
    <row r="161" spans="1:24" s="27" customFormat="1" ht="12" x14ac:dyDescent="0.3">
      <c r="A161" s="53" t="s">
        <v>15</v>
      </c>
      <c r="B161" s="53" t="s">
        <v>331</v>
      </c>
      <c r="C161" s="54">
        <v>400</v>
      </c>
      <c r="D161" s="54" t="s">
        <v>549</v>
      </c>
      <c r="E161" s="54" t="s">
        <v>15</v>
      </c>
      <c r="F161" s="53" t="s">
        <v>15</v>
      </c>
      <c r="G161" s="53" t="s">
        <v>552</v>
      </c>
      <c r="H161" s="57">
        <v>159</v>
      </c>
      <c r="I161" s="53" t="s">
        <v>332</v>
      </c>
      <c r="J161" s="23">
        <v>1</v>
      </c>
      <c r="K161" s="23">
        <v>5</v>
      </c>
      <c r="L161" s="23">
        <v>0</v>
      </c>
      <c r="M161" s="23">
        <v>4</v>
      </c>
      <c r="N161" s="23">
        <v>0</v>
      </c>
      <c r="O161" s="23"/>
      <c r="P161" s="23"/>
      <c r="Q161" s="23"/>
      <c r="R161" s="23"/>
      <c r="S161" s="23"/>
      <c r="T161" s="23"/>
      <c r="U161" s="23"/>
      <c r="V161" s="28">
        <v>4</v>
      </c>
      <c r="W161" s="29">
        <f t="shared" si="5"/>
        <v>10</v>
      </c>
      <c r="X161" s="30">
        <f t="shared" si="6"/>
        <v>2.5</v>
      </c>
    </row>
    <row r="162" spans="1:24" s="27" customFormat="1" ht="12" x14ac:dyDescent="0.3">
      <c r="A162" s="53" t="s">
        <v>15</v>
      </c>
      <c r="B162" s="53" t="s">
        <v>331</v>
      </c>
      <c r="C162" s="54">
        <v>400</v>
      </c>
      <c r="D162" s="54" t="s">
        <v>549</v>
      </c>
      <c r="E162" s="54" t="s">
        <v>15</v>
      </c>
      <c r="F162" s="53" t="s">
        <v>440</v>
      </c>
      <c r="G162" s="53" t="s">
        <v>552</v>
      </c>
      <c r="H162" s="57">
        <v>160</v>
      </c>
      <c r="I162" s="53" t="s">
        <v>608</v>
      </c>
      <c r="J162" s="23">
        <v>3</v>
      </c>
      <c r="K162" s="23">
        <v>3</v>
      </c>
      <c r="L162" s="23">
        <v>0</v>
      </c>
      <c r="M162" s="23">
        <v>0</v>
      </c>
      <c r="N162" s="23">
        <v>0</v>
      </c>
      <c r="O162" s="23"/>
      <c r="P162" s="23"/>
      <c r="Q162" s="23"/>
      <c r="R162" s="23"/>
      <c r="S162" s="23"/>
      <c r="T162" s="23"/>
      <c r="U162" s="23"/>
      <c r="V162" s="28">
        <v>15</v>
      </c>
      <c r="W162" s="29">
        <f t="shared" si="5"/>
        <v>6</v>
      </c>
      <c r="X162" s="30">
        <f t="shared" si="6"/>
        <v>0.4</v>
      </c>
    </row>
    <row r="163" spans="1:24" s="27" customFormat="1" ht="12" x14ac:dyDescent="0.3">
      <c r="A163" s="53" t="s">
        <v>70</v>
      </c>
      <c r="B163" s="53" t="s">
        <v>315</v>
      </c>
      <c r="C163" s="54">
        <v>406</v>
      </c>
      <c r="D163" s="54" t="s">
        <v>544</v>
      </c>
      <c r="E163" s="54" t="s">
        <v>70</v>
      </c>
      <c r="F163" s="53" t="s">
        <v>315</v>
      </c>
      <c r="G163" s="53" t="s">
        <v>554</v>
      </c>
      <c r="H163" s="57">
        <v>161</v>
      </c>
      <c r="I163" s="53" t="s">
        <v>609</v>
      </c>
      <c r="J163" s="23">
        <v>0</v>
      </c>
      <c r="K163" s="23">
        <v>9</v>
      </c>
      <c r="L163" s="23">
        <v>5</v>
      </c>
      <c r="M163" s="23">
        <v>1</v>
      </c>
      <c r="N163" s="23">
        <v>0</v>
      </c>
      <c r="O163" s="23"/>
      <c r="P163" s="23"/>
      <c r="Q163" s="23"/>
      <c r="R163" s="23"/>
      <c r="S163" s="23"/>
      <c r="T163" s="23"/>
      <c r="U163" s="23"/>
      <c r="V163" s="28">
        <v>146</v>
      </c>
      <c r="W163" s="29">
        <f t="shared" si="5"/>
        <v>15</v>
      </c>
      <c r="X163" s="30">
        <f t="shared" si="6"/>
        <v>0.10273972602739725</v>
      </c>
    </row>
    <row r="164" spans="1:24" s="27" customFormat="1" ht="12" x14ac:dyDescent="0.3">
      <c r="A164" s="53" t="s">
        <v>70</v>
      </c>
      <c r="B164" s="53" t="s">
        <v>71</v>
      </c>
      <c r="C164" s="54">
        <v>406</v>
      </c>
      <c r="D164" s="54" t="s">
        <v>544</v>
      </c>
      <c r="E164" s="54" t="s">
        <v>70</v>
      </c>
      <c r="F164" s="53" t="s">
        <v>71</v>
      </c>
      <c r="G164" s="53" t="s">
        <v>552</v>
      </c>
      <c r="H164" s="57">
        <v>163</v>
      </c>
      <c r="I164" s="53" t="s">
        <v>610</v>
      </c>
      <c r="J164" s="23">
        <v>9</v>
      </c>
      <c r="K164" s="23">
        <v>0</v>
      </c>
      <c r="L164" s="23">
        <v>5</v>
      </c>
      <c r="M164" s="23">
        <v>9</v>
      </c>
      <c r="N164" s="23">
        <v>3</v>
      </c>
      <c r="O164" s="23"/>
      <c r="P164" s="23"/>
      <c r="Q164" s="23"/>
      <c r="R164" s="23"/>
      <c r="S164" s="23"/>
      <c r="T164" s="23"/>
      <c r="U164" s="23"/>
      <c r="V164" s="28">
        <v>2</v>
      </c>
      <c r="W164" s="29">
        <f t="shared" si="5"/>
        <v>26</v>
      </c>
      <c r="X164" s="30">
        <f t="shared" si="6"/>
        <v>13</v>
      </c>
    </row>
    <row r="165" spans="1:24" s="27" customFormat="1" ht="12" x14ac:dyDescent="0.3">
      <c r="A165" s="53" t="s">
        <v>70</v>
      </c>
      <c r="B165" s="53" t="s">
        <v>71</v>
      </c>
      <c r="C165" s="54">
        <v>406</v>
      </c>
      <c r="D165" s="54" t="s">
        <v>544</v>
      </c>
      <c r="E165" s="54" t="s">
        <v>70</v>
      </c>
      <c r="F165" s="53" t="s">
        <v>71</v>
      </c>
      <c r="G165" s="53" t="s">
        <v>552</v>
      </c>
      <c r="H165" s="57">
        <v>164</v>
      </c>
      <c r="I165" s="53" t="s">
        <v>611</v>
      </c>
      <c r="J165" s="23">
        <v>4</v>
      </c>
      <c r="K165" s="23">
        <v>0</v>
      </c>
      <c r="L165" s="23">
        <v>0</v>
      </c>
      <c r="M165" s="23">
        <v>2</v>
      </c>
      <c r="N165" s="23">
        <v>4</v>
      </c>
      <c r="O165" s="23"/>
      <c r="P165" s="23"/>
      <c r="Q165" s="23"/>
      <c r="R165" s="23"/>
      <c r="S165" s="23"/>
      <c r="T165" s="23"/>
      <c r="U165" s="23"/>
      <c r="V165" s="28">
        <v>2</v>
      </c>
      <c r="W165" s="29">
        <f t="shared" si="5"/>
        <v>10</v>
      </c>
      <c r="X165" s="30">
        <f t="shared" si="6"/>
        <v>5</v>
      </c>
    </row>
    <row r="166" spans="1:24" s="27" customFormat="1" ht="12" x14ac:dyDescent="0.3">
      <c r="A166" s="53" t="s">
        <v>70</v>
      </c>
      <c r="B166" s="53" t="s">
        <v>71</v>
      </c>
      <c r="C166" s="54">
        <v>406</v>
      </c>
      <c r="D166" s="54" t="s">
        <v>544</v>
      </c>
      <c r="E166" s="54" t="s">
        <v>70</v>
      </c>
      <c r="F166" s="53" t="s">
        <v>71</v>
      </c>
      <c r="G166" s="53" t="s">
        <v>552</v>
      </c>
      <c r="H166" s="57">
        <v>165</v>
      </c>
      <c r="I166" s="53" t="s">
        <v>612</v>
      </c>
      <c r="J166" s="23">
        <v>0</v>
      </c>
      <c r="K166" s="23">
        <v>0</v>
      </c>
      <c r="L166" s="23">
        <v>0</v>
      </c>
      <c r="M166" s="23">
        <v>0</v>
      </c>
      <c r="N166" s="23">
        <v>8</v>
      </c>
      <c r="O166" s="23"/>
      <c r="P166" s="23"/>
      <c r="Q166" s="23"/>
      <c r="R166" s="23"/>
      <c r="S166" s="23"/>
      <c r="T166" s="23"/>
      <c r="U166" s="23"/>
      <c r="V166" s="28">
        <v>2</v>
      </c>
      <c r="W166" s="29">
        <f t="shared" si="5"/>
        <v>8</v>
      </c>
      <c r="X166" s="30">
        <f t="shared" si="6"/>
        <v>4</v>
      </c>
    </row>
    <row r="167" spans="1:24" s="27" customFormat="1" ht="12" x14ac:dyDescent="0.3">
      <c r="A167" s="53" t="s">
        <v>70</v>
      </c>
      <c r="B167" s="53" t="s">
        <v>71</v>
      </c>
      <c r="C167" s="54">
        <v>406</v>
      </c>
      <c r="D167" s="54" t="s">
        <v>544</v>
      </c>
      <c r="E167" s="54" t="s">
        <v>70</v>
      </c>
      <c r="F167" s="53" t="s">
        <v>71</v>
      </c>
      <c r="G167" s="53" t="s">
        <v>552</v>
      </c>
      <c r="H167" s="57">
        <v>166</v>
      </c>
      <c r="I167" s="53" t="s">
        <v>69</v>
      </c>
      <c r="J167" s="23">
        <v>5</v>
      </c>
      <c r="K167" s="23">
        <v>2</v>
      </c>
      <c r="L167" s="23">
        <v>0</v>
      </c>
      <c r="M167" s="23">
        <v>0</v>
      </c>
      <c r="N167" s="23">
        <v>0</v>
      </c>
      <c r="O167" s="23"/>
      <c r="P167" s="23"/>
      <c r="Q167" s="23"/>
      <c r="R167" s="23"/>
      <c r="S167" s="23"/>
      <c r="T167" s="23"/>
      <c r="U167" s="23"/>
      <c r="V167" s="28">
        <v>2</v>
      </c>
      <c r="W167" s="29">
        <f t="shared" si="5"/>
        <v>7</v>
      </c>
      <c r="X167" s="30">
        <f t="shared" si="6"/>
        <v>3.5</v>
      </c>
    </row>
    <row r="168" spans="1:24" s="27" customFormat="1" ht="12" x14ac:dyDescent="0.3">
      <c r="A168" s="53" t="s">
        <v>70</v>
      </c>
      <c r="B168" s="53" t="s">
        <v>71</v>
      </c>
      <c r="C168" s="54">
        <v>406</v>
      </c>
      <c r="D168" s="54" t="s">
        <v>544</v>
      </c>
      <c r="E168" s="54" t="s">
        <v>70</v>
      </c>
      <c r="F168" s="53" t="s">
        <v>71</v>
      </c>
      <c r="G168" s="53" t="s">
        <v>552</v>
      </c>
      <c r="H168" s="57">
        <v>167</v>
      </c>
      <c r="I168" s="53" t="s">
        <v>613</v>
      </c>
      <c r="J168" s="23">
        <v>1</v>
      </c>
      <c r="K168" s="23">
        <v>0</v>
      </c>
      <c r="L168" s="23">
        <v>2</v>
      </c>
      <c r="M168" s="23">
        <v>0</v>
      </c>
      <c r="N168" s="23">
        <v>0</v>
      </c>
      <c r="O168" s="23"/>
      <c r="P168" s="23"/>
      <c r="Q168" s="23"/>
      <c r="R168" s="23"/>
      <c r="S168" s="23"/>
      <c r="T168" s="23"/>
      <c r="U168" s="23"/>
      <c r="V168" s="28">
        <v>2</v>
      </c>
      <c r="W168" s="29">
        <f t="shared" si="5"/>
        <v>3</v>
      </c>
      <c r="X168" s="30">
        <f t="shared" si="6"/>
        <v>1.5</v>
      </c>
    </row>
    <row r="169" spans="1:24" s="27" customFormat="1" ht="12" x14ac:dyDescent="0.3">
      <c r="A169" s="53" t="s">
        <v>70</v>
      </c>
      <c r="B169" s="53" t="s">
        <v>71</v>
      </c>
      <c r="C169" s="54">
        <v>406</v>
      </c>
      <c r="D169" s="54" t="s">
        <v>544</v>
      </c>
      <c r="E169" s="54" t="s">
        <v>70</v>
      </c>
      <c r="F169" s="53" t="s">
        <v>71</v>
      </c>
      <c r="G169" s="53" t="s">
        <v>552</v>
      </c>
      <c r="H169" s="57">
        <v>168</v>
      </c>
      <c r="I169" s="53" t="s">
        <v>614</v>
      </c>
      <c r="J169" s="23">
        <v>1</v>
      </c>
      <c r="K169" s="23">
        <v>0</v>
      </c>
      <c r="L169" s="23">
        <v>0</v>
      </c>
      <c r="M169" s="23">
        <v>0</v>
      </c>
      <c r="N169" s="23">
        <v>0</v>
      </c>
      <c r="O169" s="23"/>
      <c r="P169" s="23"/>
      <c r="Q169" s="23"/>
      <c r="R169" s="23"/>
      <c r="S169" s="23"/>
      <c r="T169" s="23"/>
      <c r="U169" s="23"/>
      <c r="V169" s="28">
        <v>2</v>
      </c>
      <c r="W169" s="29">
        <f t="shared" si="5"/>
        <v>1</v>
      </c>
      <c r="X169" s="30">
        <f t="shared" si="6"/>
        <v>0.5</v>
      </c>
    </row>
    <row r="170" spans="1:24" s="27" customFormat="1" ht="12" x14ac:dyDescent="0.3">
      <c r="A170" s="53" t="s">
        <v>70</v>
      </c>
      <c r="B170" s="53" t="s">
        <v>71</v>
      </c>
      <c r="C170" s="54">
        <v>406</v>
      </c>
      <c r="D170" s="54" t="s">
        <v>544</v>
      </c>
      <c r="E170" s="54" t="s">
        <v>70</v>
      </c>
      <c r="F170" s="53" t="s">
        <v>71</v>
      </c>
      <c r="G170" s="53" t="s">
        <v>552</v>
      </c>
      <c r="H170" s="57">
        <v>169</v>
      </c>
      <c r="I170" s="53" t="s">
        <v>615</v>
      </c>
      <c r="J170" s="23">
        <v>3</v>
      </c>
      <c r="K170" s="23">
        <v>0</v>
      </c>
      <c r="L170" s="23">
        <v>3</v>
      </c>
      <c r="M170" s="23">
        <v>0</v>
      </c>
      <c r="N170" s="23">
        <v>1</v>
      </c>
      <c r="O170" s="23"/>
      <c r="P170" s="23"/>
      <c r="Q170" s="23"/>
      <c r="R170" s="23"/>
      <c r="S170" s="23"/>
      <c r="T170" s="23"/>
      <c r="U170" s="23"/>
      <c r="V170" s="28">
        <v>2</v>
      </c>
      <c r="W170" s="29">
        <f t="shared" si="5"/>
        <v>7</v>
      </c>
      <c r="X170" s="30">
        <f t="shared" si="6"/>
        <v>3.5</v>
      </c>
    </row>
    <row r="171" spans="1:24" s="27" customFormat="1" ht="12" x14ac:dyDescent="0.3">
      <c r="A171" s="53" t="s">
        <v>70</v>
      </c>
      <c r="B171" s="53" t="s">
        <v>96</v>
      </c>
      <c r="C171" s="54">
        <v>406</v>
      </c>
      <c r="D171" s="54" t="s">
        <v>544</v>
      </c>
      <c r="E171" s="54" t="s">
        <v>70</v>
      </c>
      <c r="F171" s="53" t="s">
        <v>71</v>
      </c>
      <c r="G171" s="53" t="s">
        <v>557</v>
      </c>
      <c r="H171" s="57">
        <v>170</v>
      </c>
      <c r="I171" s="53" t="s">
        <v>616</v>
      </c>
      <c r="J171" s="23">
        <v>7</v>
      </c>
      <c r="K171" s="23">
        <v>4</v>
      </c>
      <c r="L171" s="23">
        <v>5</v>
      </c>
      <c r="M171" s="23">
        <v>6</v>
      </c>
      <c r="N171" s="23">
        <v>18</v>
      </c>
      <c r="O171" s="23"/>
      <c r="P171" s="23"/>
      <c r="Q171" s="23"/>
      <c r="R171" s="23"/>
      <c r="S171" s="23"/>
      <c r="T171" s="23"/>
      <c r="U171" s="23"/>
      <c r="V171" s="28">
        <v>2</v>
      </c>
      <c r="W171" s="29">
        <f t="shared" si="5"/>
        <v>40</v>
      </c>
      <c r="X171" s="30">
        <f t="shared" si="6"/>
        <v>20</v>
      </c>
    </row>
    <row r="172" spans="1:24" s="27" customFormat="1" ht="12" x14ac:dyDescent="0.3">
      <c r="A172" s="53" t="s">
        <v>70</v>
      </c>
      <c r="B172" s="53" t="s">
        <v>205</v>
      </c>
      <c r="C172" s="54">
        <v>406</v>
      </c>
      <c r="D172" s="54" t="s">
        <v>544</v>
      </c>
      <c r="E172" s="54" t="s">
        <v>70</v>
      </c>
      <c r="F172" s="53" t="s">
        <v>205</v>
      </c>
      <c r="G172" s="53" t="s">
        <v>551</v>
      </c>
      <c r="H172" s="57">
        <v>171</v>
      </c>
      <c r="I172" s="53" t="s">
        <v>617</v>
      </c>
      <c r="J172" s="23">
        <v>3</v>
      </c>
      <c r="K172" s="23">
        <v>1</v>
      </c>
      <c r="L172" s="23">
        <v>0</v>
      </c>
      <c r="M172" s="23">
        <v>0</v>
      </c>
      <c r="N172" s="23">
        <v>1</v>
      </c>
      <c r="O172" s="23"/>
      <c r="P172" s="23"/>
      <c r="Q172" s="23"/>
      <c r="R172" s="23"/>
      <c r="S172" s="23"/>
      <c r="T172" s="23"/>
      <c r="U172" s="23"/>
      <c r="V172" s="28">
        <v>81</v>
      </c>
      <c r="W172" s="29">
        <f t="shared" si="5"/>
        <v>5</v>
      </c>
      <c r="X172" s="30">
        <f t="shared" si="6"/>
        <v>6.1728395061728392E-2</v>
      </c>
    </row>
    <row r="173" spans="1:24" s="27" customFormat="1" ht="12" x14ac:dyDescent="0.3">
      <c r="A173" s="53" t="s">
        <v>70</v>
      </c>
      <c r="B173" s="53" t="s">
        <v>205</v>
      </c>
      <c r="C173" s="54">
        <v>406</v>
      </c>
      <c r="D173" s="54" t="s">
        <v>544</v>
      </c>
      <c r="E173" s="54" t="s">
        <v>70</v>
      </c>
      <c r="F173" s="53" t="s">
        <v>205</v>
      </c>
      <c r="G173" s="53" t="s">
        <v>552</v>
      </c>
      <c r="H173" s="57">
        <v>172</v>
      </c>
      <c r="I173" s="53" t="s">
        <v>208</v>
      </c>
      <c r="J173" s="23">
        <v>1</v>
      </c>
      <c r="K173" s="23">
        <v>3</v>
      </c>
      <c r="L173" s="23">
        <v>2</v>
      </c>
      <c r="M173" s="23">
        <v>4</v>
      </c>
      <c r="N173" s="23">
        <v>1</v>
      </c>
      <c r="O173" s="23"/>
      <c r="P173" s="23"/>
      <c r="Q173" s="23"/>
      <c r="R173" s="23"/>
      <c r="S173" s="23"/>
      <c r="T173" s="23"/>
      <c r="U173" s="23"/>
      <c r="V173" s="28">
        <v>2</v>
      </c>
      <c r="W173" s="29">
        <f t="shared" si="5"/>
        <v>11</v>
      </c>
      <c r="X173" s="30">
        <f t="shared" si="6"/>
        <v>5.5</v>
      </c>
    </row>
    <row r="174" spans="1:24" s="27" customFormat="1" ht="12" x14ac:dyDescent="0.3">
      <c r="A174" s="53" t="s">
        <v>70</v>
      </c>
      <c r="B174" s="53" t="s">
        <v>205</v>
      </c>
      <c r="C174" s="54">
        <v>406</v>
      </c>
      <c r="D174" s="54" t="s">
        <v>544</v>
      </c>
      <c r="E174" s="54" t="s">
        <v>70</v>
      </c>
      <c r="F174" s="53" t="s">
        <v>205</v>
      </c>
      <c r="G174" s="53" t="s">
        <v>552</v>
      </c>
      <c r="H174" s="57">
        <v>173</v>
      </c>
      <c r="I174" s="53" t="s">
        <v>209</v>
      </c>
      <c r="J174" s="23">
        <v>0</v>
      </c>
      <c r="K174" s="23">
        <v>1</v>
      </c>
      <c r="L174" s="23">
        <v>1</v>
      </c>
      <c r="M174" s="23">
        <v>0</v>
      </c>
      <c r="N174" s="23">
        <v>0</v>
      </c>
      <c r="O174" s="23"/>
      <c r="P174" s="23"/>
      <c r="Q174" s="23"/>
      <c r="R174" s="23"/>
      <c r="S174" s="23"/>
      <c r="T174" s="23"/>
      <c r="U174" s="23"/>
      <c r="V174" s="28">
        <v>2</v>
      </c>
      <c r="W174" s="29">
        <f t="shared" si="5"/>
        <v>2</v>
      </c>
      <c r="X174" s="30">
        <f t="shared" si="6"/>
        <v>1</v>
      </c>
    </row>
    <row r="175" spans="1:24" s="27" customFormat="1" ht="12" x14ac:dyDescent="0.3">
      <c r="A175" s="53" t="s">
        <v>70</v>
      </c>
      <c r="B175" s="53" t="s">
        <v>205</v>
      </c>
      <c r="C175" s="54">
        <v>406</v>
      </c>
      <c r="D175" s="54" t="s">
        <v>544</v>
      </c>
      <c r="E175" s="54" t="s">
        <v>70</v>
      </c>
      <c r="F175" s="53" t="s">
        <v>205</v>
      </c>
      <c r="G175" s="53" t="s">
        <v>552</v>
      </c>
      <c r="H175" s="57">
        <v>174</v>
      </c>
      <c r="I175" s="53" t="s">
        <v>618</v>
      </c>
      <c r="J175" s="23">
        <v>0</v>
      </c>
      <c r="K175" s="23">
        <v>0</v>
      </c>
      <c r="L175" s="23">
        <v>1</v>
      </c>
      <c r="M175" s="23">
        <v>1</v>
      </c>
      <c r="N175" s="23">
        <v>3</v>
      </c>
      <c r="O175" s="23"/>
      <c r="P175" s="23"/>
      <c r="Q175" s="23"/>
      <c r="R175" s="23"/>
      <c r="S175" s="23"/>
      <c r="T175" s="23"/>
      <c r="U175" s="23"/>
      <c r="V175" s="28">
        <v>2</v>
      </c>
      <c r="W175" s="29">
        <f t="shared" si="5"/>
        <v>5</v>
      </c>
      <c r="X175" s="30">
        <f t="shared" si="6"/>
        <v>2.5</v>
      </c>
    </row>
    <row r="176" spans="1:24" s="27" customFormat="1" ht="12" x14ac:dyDescent="0.3">
      <c r="A176" s="53" t="s">
        <v>70</v>
      </c>
      <c r="B176" s="53" t="s">
        <v>205</v>
      </c>
      <c r="C176" s="54">
        <v>406</v>
      </c>
      <c r="D176" s="54" t="s">
        <v>544</v>
      </c>
      <c r="E176" s="54" t="s">
        <v>70</v>
      </c>
      <c r="F176" s="53" t="s">
        <v>205</v>
      </c>
      <c r="G176" s="53" t="s">
        <v>552</v>
      </c>
      <c r="H176" s="57">
        <v>175</v>
      </c>
      <c r="I176" s="53" t="s">
        <v>619</v>
      </c>
      <c r="J176" s="23">
        <v>1</v>
      </c>
      <c r="K176" s="23">
        <v>8</v>
      </c>
      <c r="L176" s="23">
        <v>2</v>
      </c>
      <c r="M176" s="23">
        <v>0</v>
      </c>
      <c r="N176" s="23">
        <v>7</v>
      </c>
      <c r="O176" s="23"/>
      <c r="P176" s="23"/>
      <c r="Q176" s="23"/>
      <c r="R176" s="23"/>
      <c r="S176" s="23"/>
      <c r="T176" s="23"/>
      <c r="U176" s="23"/>
      <c r="V176" s="28">
        <v>2</v>
      </c>
      <c r="W176" s="29">
        <f t="shared" si="5"/>
        <v>18</v>
      </c>
      <c r="X176" s="30">
        <f t="shared" si="6"/>
        <v>9</v>
      </c>
    </row>
    <row r="177" spans="1:24" s="27" customFormat="1" ht="12" x14ac:dyDescent="0.3">
      <c r="A177" s="53" t="s">
        <v>70</v>
      </c>
      <c r="B177" s="53" t="s">
        <v>211</v>
      </c>
      <c r="C177" s="54">
        <v>406</v>
      </c>
      <c r="D177" s="54" t="s">
        <v>544</v>
      </c>
      <c r="E177" s="54" t="s">
        <v>70</v>
      </c>
      <c r="F177" s="53" t="s">
        <v>71</v>
      </c>
      <c r="G177" s="53" t="s">
        <v>551</v>
      </c>
      <c r="H177" s="57">
        <v>176</v>
      </c>
      <c r="I177" s="53" t="s">
        <v>620</v>
      </c>
      <c r="J177" s="23">
        <v>14</v>
      </c>
      <c r="K177" s="23">
        <v>14</v>
      </c>
      <c r="L177" s="23">
        <v>15</v>
      </c>
      <c r="M177" s="23">
        <v>4</v>
      </c>
      <c r="N177" s="23">
        <v>6</v>
      </c>
      <c r="O177" s="23"/>
      <c r="P177" s="23"/>
      <c r="Q177" s="23"/>
      <c r="R177" s="23"/>
      <c r="S177" s="23"/>
      <c r="T177" s="23"/>
      <c r="U177" s="23"/>
      <c r="V177" s="28">
        <v>2</v>
      </c>
      <c r="W177" s="29">
        <f t="shared" si="5"/>
        <v>53</v>
      </c>
      <c r="X177" s="30">
        <f t="shared" si="6"/>
        <v>26.5</v>
      </c>
    </row>
    <row r="178" spans="1:24" s="27" customFormat="1" ht="12" x14ac:dyDescent="0.3">
      <c r="A178" s="53" t="s">
        <v>70</v>
      </c>
      <c r="B178" s="53" t="s">
        <v>315</v>
      </c>
      <c r="C178" s="54">
        <v>406</v>
      </c>
      <c r="D178" s="54" t="s">
        <v>544</v>
      </c>
      <c r="E178" s="54" t="s">
        <v>70</v>
      </c>
      <c r="F178" s="53" t="s">
        <v>315</v>
      </c>
      <c r="G178" s="53" t="s">
        <v>552</v>
      </c>
      <c r="H178" s="57">
        <v>177</v>
      </c>
      <c r="I178" s="53" t="s">
        <v>621</v>
      </c>
      <c r="J178" s="23">
        <v>2</v>
      </c>
      <c r="K178" s="23">
        <v>0</v>
      </c>
      <c r="L178" s="23">
        <v>2</v>
      </c>
      <c r="M178" s="23">
        <v>0</v>
      </c>
      <c r="N178" s="23">
        <v>0</v>
      </c>
      <c r="O178" s="23"/>
      <c r="P178" s="23"/>
      <c r="Q178" s="23"/>
      <c r="R178" s="23"/>
      <c r="S178" s="23"/>
      <c r="T178" s="23"/>
      <c r="U178" s="23"/>
      <c r="V178" s="28">
        <v>2</v>
      </c>
      <c r="W178" s="29">
        <f t="shared" si="5"/>
        <v>4</v>
      </c>
      <c r="X178" s="30">
        <f t="shared" si="6"/>
        <v>2</v>
      </c>
    </row>
    <row r="179" spans="1:24" s="27" customFormat="1" ht="12" x14ac:dyDescent="0.3">
      <c r="A179" s="53" t="s">
        <v>70</v>
      </c>
      <c r="B179" s="53" t="s">
        <v>315</v>
      </c>
      <c r="C179" s="54">
        <v>406</v>
      </c>
      <c r="D179" s="54" t="s">
        <v>544</v>
      </c>
      <c r="E179" s="54" t="s">
        <v>70</v>
      </c>
      <c r="F179" s="53" t="s">
        <v>315</v>
      </c>
      <c r="G179" s="53" t="s">
        <v>552</v>
      </c>
      <c r="H179" s="57">
        <v>178</v>
      </c>
      <c r="I179" s="53" t="s">
        <v>320</v>
      </c>
      <c r="J179" s="23">
        <v>4</v>
      </c>
      <c r="K179" s="23">
        <v>0</v>
      </c>
      <c r="L179" s="23">
        <v>1</v>
      </c>
      <c r="M179" s="23">
        <v>4</v>
      </c>
      <c r="N179" s="23">
        <v>0</v>
      </c>
      <c r="O179" s="23"/>
      <c r="P179" s="23"/>
      <c r="Q179" s="23"/>
      <c r="R179" s="23"/>
      <c r="S179" s="23"/>
      <c r="T179" s="23"/>
      <c r="U179" s="23"/>
      <c r="V179" s="28">
        <v>2</v>
      </c>
      <c r="W179" s="29">
        <f t="shared" si="5"/>
        <v>9</v>
      </c>
      <c r="X179" s="30">
        <f t="shared" si="6"/>
        <v>4.5</v>
      </c>
    </row>
    <row r="180" spans="1:24" s="27" customFormat="1" ht="12" x14ac:dyDescent="0.3">
      <c r="A180" s="53" t="s">
        <v>70</v>
      </c>
      <c r="B180" s="53" t="s">
        <v>315</v>
      </c>
      <c r="C180" s="54">
        <v>406</v>
      </c>
      <c r="D180" s="54" t="s">
        <v>544</v>
      </c>
      <c r="E180" s="54" t="s">
        <v>70</v>
      </c>
      <c r="F180" s="53" t="s">
        <v>315</v>
      </c>
      <c r="G180" s="53" t="s">
        <v>552</v>
      </c>
      <c r="H180" s="57">
        <v>179</v>
      </c>
      <c r="I180" s="53" t="s">
        <v>622</v>
      </c>
      <c r="J180" s="23">
        <v>1</v>
      </c>
      <c r="K180" s="23">
        <v>0</v>
      </c>
      <c r="L180" s="23">
        <v>0</v>
      </c>
      <c r="M180" s="23">
        <v>1</v>
      </c>
      <c r="N180" s="23">
        <v>1</v>
      </c>
      <c r="O180" s="23"/>
      <c r="P180" s="23"/>
      <c r="Q180" s="23"/>
      <c r="R180" s="23"/>
      <c r="S180" s="23"/>
      <c r="T180" s="23"/>
      <c r="U180" s="23"/>
      <c r="V180" s="28">
        <v>2</v>
      </c>
      <c r="W180" s="29">
        <f t="shared" si="5"/>
        <v>3</v>
      </c>
      <c r="X180" s="30">
        <f t="shared" si="6"/>
        <v>1.5</v>
      </c>
    </row>
    <row r="181" spans="1:24" s="27" customFormat="1" ht="12" x14ac:dyDescent="0.3">
      <c r="A181" s="53" t="s">
        <v>70</v>
      </c>
      <c r="B181" s="53" t="s">
        <v>315</v>
      </c>
      <c r="C181" s="54">
        <v>406</v>
      </c>
      <c r="D181" s="54" t="s">
        <v>544</v>
      </c>
      <c r="E181" s="54" t="s">
        <v>70</v>
      </c>
      <c r="F181" s="53" t="s">
        <v>315</v>
      </c>
      <c r="G181" s="53" t="s">
        <v>552</v>
      </c>
      <c r="H181" s="57">
        <v>180</v>
      </c>
      <c r="I181" s="53" t="s">
        <v>325</v>
      </c>
      <c r="J181" s="23">
        <v>1</v>
      </c>
      <c r="K181" s="23">
        <v>2</v>
      </c>
      <c r="L181" s="23">
        <v>0</v>
      </c>
      <c r="M181" s="23">
        <v>0</v>
      </c>
      <c r="N181" s="23">
        <v>0</v>
      </c>
      <c r="O181" s="23"/>
      <c r="P181" s="23"/>
      <c r="Q181" s="23"/>
      <c r="R181" s="23"/>
      <c r="S181" s="23"/>
      <c r="T181" s="23"/>
      <c r="U181" s="23"/>
      <c r="V181" s="28">
        <v>2</v>
      </c>
      <c r="W181" s="29">
        <f t="shared" si="5"/>
        <v>3</v>
      </c>
      <c r="X181" s="30">
        <f t="shared" si="6"/>
        <v>1.5</v>
      </c>
    </row>
    <row r="182" spans="1:24" s="27" customFormat="1" ht="12" x14ac:dyDescent="0.3">
      <c r="A182" s="53" t="s">
        <v>70</v>
      </c>
      <c r="B182" s="53" t="s">
        <v>315</v>
      </c>
      <c r="C182" s="54">
        <v>406</v>
      </c>
      <c r="D182" s="54" t="s">
        <v>544</v>
      </c>
      <c r="E182" s="54" t="s">
        <v>70</v>
      </c>
      <c r="F182" s="53" t="s">
        <v>315</v>
      </c>
      <c r="G182" s="53" t="s">
        <v>552</v>
      </c>
      <c r="H182" s="57">
        <v>181</v>
      </c>
      <c r="I182" s="53" t="s">
        <v>623</v>
      </c>
      <c r="J182" s="23">
        <v>0</v>
      </c>
      <c r="K182" s="23">
        <v>1</v>
      </c>
      <c r="L182" s="23">
        <v>0</v>
      </c>
      <c r="M182" s="23">
        <v>0</v>
      </c>
      <c r="N182" s="23">
        <v>0</v>
      </c>
      <c r="O182" s="23"/>
      <c r="P182" s="23"/>
      <c r="Q182" s="23"/>
      <c r="R182" s="23"/>
      <c r="S182" s="23"/>
      <c r="T182" s="23"/>
      <c r="U182" s="23"/>
      <c r="V182" s="28">
        <v>2</v>
      </c>
      <c r="W182" s="29">
        <f t="shared" si="5"/>
        <v>1</v>
      </c>
      <c r="X182" s="30">
        <f t="shared" si="6"/>
        <v>0.5</v>
      </c>
    </row>
    <row r="183" spans="1:24" s="27" customFormat="1" ht="12" x14ac:dyDescent="0.3">
      <c r="A183" s="53" t="s">
        <v>70</v>
      </c>
      <c r="B183" s="53" t="s">
        <v>315</v>
      </c>
      <c r="C183" s="54">
        <v>406</v>
      </c>
      <c r="D183" s="54" t="s">
        <v>544</v>
      </c>
      <c r="E183" s="54" t="s">
        <v>70</v>
      </c>
      <c r="F183" s="53" t="s">
        <v>315</v>
      </c>
      <c r="G183" s="53" t="s">
        <v>551</v>
      </c>
      <c r="H183" s="57">
        <v>182</v>
      </c>
      <c r="I183" s="53" t="s">
        <v>624</v>
      </c>
      <c r="J183" s="23">
        <v>2</v>
      </c>
      <c r="K183" s="23">
        <v>2</v>
      </c>
      <c r="L183" s="23">
        <v>2</v>
      </c>
      <c r="M183" s="23">
        <v>4</v>
      </c>
      <c r="N183" s="23">
        <v>4</v>
      </c>
      <c r="O183" s="23"/>
      <c r="P183" s="23"/>
      <c r="Q183" s="23"/>
      <c r="R183" s="23"/>
      <c r="S183" s="23"/>
      <c r="T183" s="23"/>
      <c r="U183" s="23"/>
      <c r="V183" s="28">
        <v>134</v>
      </c>
      <c r="W183" s="29">
        <f t="shared" si="5"/>
        <v>14</v>
      </c>
      <c r="X183" s="30">
        <f t="shared" si="6"/>
        <v>0.1044776119402985</v>
      </c>
    </row>
    <row r="184" spans="1:24" s="27" customFormat="1" ht="12" x14ac:dyDescent="0.3">
      <c r="A184" s="53" t="s">
        <v>70</v>
      </c>
      <c r="B184" s="53" t="s">
        <v>315</v>
      </c>
      <c r="C184" s="54">
        <v>406</v>
      </c>
      <c r="D184" s="54" t="s">
        <v>544</v>
      </c>
      <c r="E184" s="54" t="s">
        <v>70</v>
      </c>
      <c r="F184" s="53" t="s">
        <v>315</v>
      </c>
      <c r="G184" s="53" t="s">
        <v>552</v>
      </c>
      <c r="H184" s="57">
        <v>183</v>
      </c>
      <c r="I184" s="53" t="s">
        <v>625</v>
      </c>
      <c r="J184" s="23">
        <v>1</v>
      </c>
      <c r="K184" s="23">
        <v>0</v>
      </c>
      <c r="L184" s="23">
        <v>0</v>
      </c>
      <c r="M184" s="23">
        <v>0</v>
      </c>
      <c r="N184" s="23">
        <v>0</v>
      </c>
      <c r="O184" s="23"/>
      <c r="P184" s="23"/>
      <c r="Q184" s="23"/>
      <c r="R184" s="23"/>
      <c r="S184" s="23"/>
      <c r="T184" s="23"/>
      <c r="U184" s="23"/>
      <c r="V184" s="28">
        <v>2</v>
      </c>
      <c r="W184" s="29">
        <f t="shared" si="5"/>
        <v>1</v>
      </c>
      <c r="X184" s="30">
        <f t="shared" si="6"/>
        <v>0.5</v>
      </c>
    </row>
    <row r="185" spans="1:24" s="27" customFormat="1" ht="12" x14ac:dyDescent="0.3">
      <c r="A185" s="53" t="s">
        <v>70</v>
      </c>
      <c r="B185" s="53" t="s">
        <v>315</v>
      </c>
      <c r="C185" s="54">
        <v>406</v>
      </c>
      <c r="D185" s="54" t="s">
        <v>544</v>
      </c>
      <c r="E185" s="54" t="s">
        <v>70</v>
      </c>
      <c r="F185" s="53" t="s">
        <v>315</v>
      </c>
      <c r="G185" s="53" t="s">
        <v>552</v>
      </c>
      <c r="H185" s="57">
        <v>184</v>
      </c>
      <c r="I185" s="53" t="s">
        <v>626</v>
      </c>
      <c r="J185" s="23">
        <v>1</v>
      </c>
      <c r="K185" s="23">
        <v>1</v>
      </c>
      <c r="L185" s="23">
        <v>2</v>
      </c>
      <c r="M185" s="23">
        <v>11</v>
      </c>
      <c r="N185" s="23">
        <v>0</v>
      </c>
      <c r="O185" s="23"/>
      <c r="P185" s="23"/>
      <c r="Q185" s="23"/>
      <c r="R185" s="23"/>
      <c r="S185" s="23"/>
      <c r="T185" s="23"/>
      <c r="U185" s="23"/>
      <c r="V185" s="28">
        <v>2</v>
      </c>
      <c r="W185" s="29">
        <f t="shared" si="5"/>
        <v>15</v>
      </c>
      <c r="X185" s="30">
        <f t="shared" si="6"/>
        <v>7.5</v>
      </c>
    </row>
    <row r="186" spans="1:24" s="27" customFormat="1" ht="12" x14ac:dyDescent="0.3">
      <c r="A186" s="53" t="s">
        <v>70</v>
      </c>
      <c r="B186" s="53" t="s">
        <v>110</v>
      </c>
      <c r="C186" s="54">
        <v>406</v>
      </c>
      <c r="D186" s="54" t="s">
        <v>544</v>
      </c>
      <c r="E186" s="54" t="s">
        <v>70</v>
      </c>
      <c r="F186" s="53" t="s">
        <v>71</v>
      </c>
      <c r="G186" s="53" t="s">
        <v>554</v>
      </c>
      <c r="H186" s="57">
        <v>185</v>
      </c>
      <c r="I186" s="53" t="s">
        <v>627</v>
      </c>
      <c r="J186" s="23">
        <v>2</v>
      </c>
      <c r="K186" s="23">
        <v>1</v>
      </c>
      <c r="L186" s="23">
        <v>1</v>
      </c>
      <c r="M186" s="23">
        <v>2</v>
      </c>
      <c r="N186" s="23">
        <v>4</v>
      </c>
      <c r="O186" s="23"/>
      <c r="P186" s="23"/>
      <c r="Q186" s="23"/>
      <c r="R186" s="23"/>
      <c r="S186" s="23"/>
      <c r="T186" s="23"/>
      <c r="U186" s="23"/>
      <c r="V186" s="28">
        <v>452</v>
      </c>
      <c r="W186" s="29">
        <f t="shared" si="5"/>
        <v>10</v>
      </c>
      <c r="X186" s="30">
        <f t="shared" si="6"/>
        <v>2.2123893805309734E-2</v>
      </c>
    </row>
    <row r="187" spans="1:24" s="27" customFormat="1" ht="12" x14ac:dyDescent="0.3">
      <c r="A187" s="53" t="s">
        <v>454</v>
      </c>
      <c r="B187" s="53" t="s">
        <v>32</v>
      </c>
      <c r="C187" s="54">
        <v>401</v>
      </c>
      <c r="D187" s="54" t="s">
        <v>396</v>
      </c>
      <c r="E187" s="54" t="s">
        <v>454</v>
      </c>
      <c r="F187" s="53" t="s">
        <v>32</v>
      </c>
      <c r="G187" s="53" t="s">
        <v>551</v>
      </c>
      <c r="H187" s="57">
        <v>186</v>
      </c>
      <c r="I187" s="53" t="s">
        <v>628</v>
      </c>
      <c r="J187" s="23">
        <v>1</v>
      </c>
      <c r="K187" s="23">
        <v>3</v>
      </c>
      <c r="L187" s="23">
        <v>2</v>
      </c>
      <c r="M187" s="23">
        <v>13</v>
      </c>
      <c r="N187" s="23">
        <v>0</v>
      </c>
      <c r="O187" s="23"/>
      <c r="P187" s="23"/>
      <c r="Q187" s="23"/>
      <c r="R187" s="23"/>
      <c r="S187" s="23"/>
      <c r="T187" s="23"/>
      <c r="U187" s="23"/>
      <c r="V187" s="28">
        <v>46</v>
      </c>
      <c r="W187" s="29">
        <f t="shared" si="5"/>
        <v>19</v>
      </c>
      <c r="X187" s="30">
        <f t="shared" si="6"/>
        <v>0.41304347826086957</v>
      </c>
    </row>
    <row r="188" spans="1:24" s="27" customFormat="1" ht="12" x14ac:dyDescent="0.3">
      <c r="A188" s="53" t="s">
        <v>454</v>
      </c>
      <c r="B188" s="53" t="s">
        <v>32</v>
      </c>
      <c r="C188" s="54">
        <v>401</v>
      </c>
      <c r="D188" s="54" t="s">
        <v>396</v>
      </c>
      <c r="E188" s="54" t="s">
        <v>454</v>
      </c>
      <c r="F188" s="53" t="s">
        <v>32</v>
      </c>
      <c r="G188" s="53" t="s">
        <v>554</v>
      </c>
      <c r="H188" s="57">
        <v>187</v>
      </c>
      <c r="I188" s="53" t="s">
        <v>629</v>
      </c>
      <c r="J188" s="23">
        <v>3</v>
      </c>
      <c r="K188" s="23">
        <v>7</v>
      </c>
      <c r="L188" s="23">
        <v>1</v>
      </c>
      <c r="M188" s="23">
        <v>0</v>
      </c>
      <c r="N188" s="23">
        <v>2</v>
      </c>
      <c r="O188" s="23"/>
      <c r="P188" s="23"/>
      <c r="Q188" s="23"/>
      <c r="R188" s="23"/>
      <c r="S188" s="23"/>
      <c r="T188" s="23"/>
      <c r="U188" s="23"/>
      <c r="V188" s="28">
        <v>24</v>
      </c>
      <c r="W188" s="29">
        <f t="shared" si="5"/>
        <v>13</v>
      </c>
      <c r="X188" s="30">
        <f t="shared" si="6"/>
        <v>0.54166666666666663</v>
      </c>
    </row>
    <row r="189" spans="1:24" s="27" customFormat="1" ht="12" x14ac:dyDescent="0.3">
      <c r="A189" s="53" t="s">
        <v>454</v>
      </c>
      <c r="B189" s="53" t="s">
        <v>32</v>
      </c>
      <c r="C189" s="54">
        <v>401</v>
      </c>
      <c r="D189" s="54" t="s">
        <v>396</v>
      </c>
      <c r="E189" s="54" t="s">
        <v>454</v>
      </c>
      <c r="F189" s="53" t="s">
        <v>32</v>
      </c>
      <c r="G189" s="53" t="s">
        <v>552</v>
      </c>
      <c r="H189" s="57">
        <v>188</v>
      </c>
      <c r="I189" s="53" t="s">
        <v>446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/>
      <c r="P189" s="23"/>
      <c r="Q189" s="23"/>
      <c r="R189" s="23"/>
      <c r="S189" s="23"/>
      <c r="T189" s="23"/>
      <c r="U189" s="23"/>
      <c r="V189" s="28">
        <v>1</v>
      </c>
      <c r="W189" s="29">
        <f t="shared" si="5"/>
        <v>0</v>
      </c>
      <c r="X189" s="30">
        <f t="shared" si="6"/>
        <v>0</v>
      </c>
    </row>
    <row r="190" spans="1:24" s="27" customFormat="1" ht="12" x14ac:dyDescent="0.3">
      <c r="A190" s="53" t="s">
        <v>454</v>
      </c>
      <c r="B190" s="53" t="s">
        <v>32</v>
      </c>
      <c r="C190" s="54">
        <v>401</v>
      </c>
      <c r="D190" s="54" t="s">
        <v>396</v>
      </c>
      <c r="E190" s="54" t="s">
        <v>454</v>
      </c>
      <c r="F190" s="53" t="s">
        <v>32</v>
      </c>
      <c r="G190" s="53" t="s">
        <v>552</v>
      </c>
      <c r="H190" s="57">
        <v>189</v>
      </c>
      <c r="I190" s="53" t="s">
        <v>630</v>
      </c>
      <c r="J190" s="23">
        <v>0</v>
      </c>
      <c r="K190" s="23">
        <v>0</v>
      </c>
      <c r="L190" s="23">
        <v>0</v>
      </c>
      <c r="M190" s="23">
        <v>0</v>
      </c>
      <c r="N190" s="23">
        <v>0</v>
      </c>
      <c r="O190" s="23"/>
      <c r="P190" s="23"/>
      <c r="Q190" s="23"/>
      <c r="R190" s="23"/>
      <c r="S190" s="23"/>
      <c r="T190" s="23"/>
      <c r="U190" s="23"/>
      <c r="V190" s="28">
        <v>1</v>
      </c>
      <c r="W190" s="29">
        <f t="shared" si="5"/>
        <v>0</v>
      </c>
      <c r="X190" s="30">
        <f t="shared" si="6"/>
        <v>0</v>
      </c>
    </row>
    <row r="191" spans="1:24" s="27" customFormat="1" ht="12" x14ac:dyDescent="0.3">
      <c r="A191" s="53" t="s">
        <v>454</v>
      </c>
      <c r="B191" s="53" t="s">
        <v>32</v>
      </c>
      <c r="C191" s="54">
        <v>401</v>
      </c>
      <c r="D191" s="54" t="s">
        <v>396</v>
      </c>
      <c r="E191" s="54" t="s">
        <v>454</v>
      </c>
      <c r="F191" s="53" t="s">
        <v>32</v>
      </c>
      <c r="G191" s="53" t="s">
        <v>552</v>
      </c>
      <c r="H191" s="57">
        <v>190</v>
      </c>
      <c r="I191" s="53" t="s">
        <v>631</v>
      </c>
      <c r="J191" s="23">
        <v>0</v>
      </c>
      <c r="K191" s="23">
        <v>0</v>
      </c>
      <c r="L191" s="23">
        <v>0</v>
      </c>
      <c r="M191" s="23">
        <v>0</v>
      </c>
      <c r="N191" s="23">
        <v>1</v>
      </c>
      <c r="O191" s="23"/>
      <c r="P191" s="23"/>
      <c r="Q191" s="23"/>
      <c r="R191" s="23"/>
      <c r="S191" s="23"/>
      <c r="T191" s="23"/>
      <c r="U191" s="23"/>
      <c r="V191" s="28">
        <v>1</v>
      </c>
      <c r="W191" s="29">
        <f t="shared" si="5"/>
        <v>1</v>
      </c>
      <c r="X191" s="30">
        <f t="shared" si="6"/>
        <v>1</v>
      </c>
    </row>
    <row r="192" spans="1:24" s="27" customFormat="1" ht="12" x14ac:dyDescent="0.3">
      <c r="A192" s="53" t="s">
        <v>454</v>
      </c>
      <c r="B192" s="53" t="s">
        <v>122</v>
      </c>
      <c r="C192" s="54">
        <v>401</v>
      </c>
      <c r="D192" s="54" t="s">
        <v>396</v>
      </c>
      <c r="E192" s="54" t="s">
        <v>454</v>
      </c>
      <c r="F192" s="53" t="s">
        <v>122</v>
      </c>
      <c r="G192" s="53" t="s">
        <v>551</v>
      </c>
      <c r="H192" s="57">
        <v>191</v>
      </c>
      <c r="I192" s="53" t="s">
        <v>632</v>
      </c>
      <c r="J192" s="23">
        <v>2</v>
      </c>
      <c r="K192" s="23">
        <v>0</v>
      </c>
      <c r="L192" s="23">
        <v>2</v>
      </c>
      <c r="M192" s="23">
        <v>1</v>
      </c>
      <c r="N192" s="23">
        <v>2</v>
      </c>
      <c r="O192" s="23"/>
      <c r="P192" s="23"/>
      <c r="Q192" s="23"/>
      <c r="R192" s="23"/>
      <c r="S192" s="23"/>
      <c r="T192" s="23"/>
      <c r="U192" s="23"/>
      <c r="V192" s="28">
        <v>36</v>
      </c>
      <c r="W192" s="29">
        <f t="shared" si="5"/>
        <v>7</v>
      </c>
      <c r="X192" s="30">
        <f t="shared" si="6"/>
        <v>0.19444444444444445</v>
      </c>
    </row>
    <row r="193" spans="1:24" s="27" customFormat="1" ht="12" x14ac:dyDescent="0.3">
      <c r="A193" s="53" t="s">
        <v>454</v>
      </c>
      <c r="B193" s="53" t="s">
        <v>122</v>
      </c>
      <c r="C193" s="54">
        <v>401</v>
      </c>
      <c r="D193" s="54" t="s">
        <v>396</v>
      </c>
      <c r="E193" s="54" t="s">
        <v>454</v>
      </c>
      <c r="F193" s="53" t="s">
        <v>122</v>
      </c>
      <c r="G193" s="53" t="s">
        <v>552</v>
      </c>
      <c r="H193" s="57">
        <v>192</v>
      </c>
      <c r="I193" s="53" t="s">
        <v>633</v>
      </c>
      <c r="J193" s="23">
        <v>2</v>
      </c>
      <c r="K193" s="23">
        <v>0</v>
      </c>
      <c r="L193" s="23">
        <v>0</v>
      </c>
      <c r="M193" s="23">
        <v>3</v>
      </c>
      <c r="N193" s="23">
        <v>0</v>
      </c>
      <c r="O193" s="23"/>
      <c r="P193" s="23"/>
      <c r="Q193" s="23"/>
      <c r="R193" s="23"/>
      <c r="S193" s="23"/>
      <c r="T193" s="23"/>
      <c r="U193" s="23"/>
      <c r="V193" s="28">
        <v>1</v>
      </c>
      <c r="W193" s="29">
        <f t="shared" si="5"/>
        <v>5</v>
      </c>
      <c r="X193" s="30">
        <f t="shared" si="6"/>
        <v>5</v>
      </c>
    </row>
    <row r="194" spans="1:24" s="27" customFormat="1" ht="12" x14ac:dyDescent="0.3">
      <c r="A194" s="53" t="s">
        <v>454</v>
      </c>
      <c r="B194" s="53" t="s">
        <v>128</v>
      </c>
      <c r="C194" s="54">
        <v>401</v>
      </c>
      <c r="D194" s="54" t="s">
        <v>396</v>
      </c>
      <c r="E194" s="54" t="s">
        <v>454</v>
      </c>
      <c r="F194" s="53" t="s">
        <v>128</v>
      </c>
      <c r="G194" s="53" t="s">
        <v>554</v>
      </c>
      <c r="H194" s="57">
        <v>193</v>
      </c>
      <c r="I194" s="53" t="s">
        <v>634</v>
      </c>
      <c r="J194" s="23">
        <v>5</v>
      </c>
      <c r="K194" s="23">
        <v>6</v>
      </c>
      <c r="L194" s="23">
        <v>25</v>
      </c>
      <c r="M194" s="23">
        <v>14</v>
      </c>
      <c r="N194" s="23">
        <v>7</v>
      </c>
      <c r="O194" s="23"/>
      <c r="P194" s="23"/>
      <c r="Q194" s="23"/>
      <c r="R194" s="23"/>
      <c r="S194" s="23"/>
      <c r="T194" s="23"/>
      <c r="U194" s="23"/>
      <c r="V194" s="28">
        <v>126</v>
      </c>
      <c r="W194" s="29">
        <f t="shared" si="5"/>
        <v>57</v>
      </c>
      <c r="X194" s="30">
        <f t="shared" si="6"/>
        <v>0.45238095238095238</v>
      </c>
    </row>
    <row r="195" spans="1:24" s="27" customFormat="1" ht="12" x14ac:dyDescent="0.3">
      <c r="A195" s="53" t="s">
        <v>454</v>
      </c>
      <c r="B195" s="53" t="s">
        <v>128</v>
      </c>
      <c r="C195" s="54">
        <v>401</v>
      </c>
      <c r="D195" s="54" t="s">
        <v>396</v>
      </c>
      <c r="E195" s="54" t="s">
        <v>454</v>
      </c>
      <c r="F195" s="53" t="s">
        <v>128</v>
      </c>
      <c r="G195" s="53" t="s">
        <v>552</v>
      </c>
      <c r="H195" s="57">
        <v>194</v>
      </c>
      <c r="I195" s="53" t="s">
        <v>635</v>
      </c>
      <c r="J195" s="23">
        <v>0</v>
      </c>
      <c r="K195" s="23">
        <v>3</v>
      </c>
      <c r="L195" s="23">
        <v>0</v>
      </c>
      <c r="M195" s="23">
        <v>2</v>
      </c>
      <c r="N195" s="23">
        <v>1</v>
      </c>
      <c r="O195" s="23"/>
      <c r="P195" s="23"/>
      <c r="Q195" s="23"/>
      <c r="R195" s="23"/>
      <c r="S195" s="23"/>
      <c r="T195" s="23"/>
      <c r="U195" s="23"/>
      <c r="V195" s="28">
        <v>1</v>
      </c>
      <c r="W195" s="29">
        <f t="shared" si="5"/>
        <v>6</v>
      </c>
      <c r="X195" s="30">
        <f t="shared" si="6"/>
        <v>6</v>
      </c>
    </row>
    <row r="196" spans="1:24" s="27" customFormat="1" ht="12" x14ac:dyDescent="0.3">
      <c r="A196" s="53" t="s">
        <v>454</v>
      </c>
      <c r="B196" s="53" t="s">
        <v>128</v>
      </c>
      <c r="C196" s="54">
        <v>401</v>
      </c>
      <c r="D196" s="54" t="s">
        <v>396</v>
      </c>
      <c r="E196" s="54" t="s">
        <v>454</v>
      </c>
      <c r="F196" s="53" t="s">
        <v>128</v>
      </c>
      <c r="G196" s="53" t="s">
        <v>552</v>
      </c>
      <c r="H196" s="57">
        <v>195</v>
      </c>
      <c r="I196" s="53" t="s">
        <v>636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/>
      <c r="P196" s="23"/>
      <c r="Q196" s="23"/>
      <c r="R196" s="23"/>
      <c r="S196" s="23"/>
      <c r="T196" s="23"/>
      <c r="U196" s="23"/>
      <c r="V196" s="28">
        <v>1</v>
      </c>
      <c r="W196" s="29">
        <f t="shared" si="5"/>
        <v>0</v>
      </c>
      <c r="X196" s="30">
        <f t="shared" si="6"/>
        <v>0</v>
      </c>
    </row>
    <row r="197" spans="1:24" s="27" customFormat="1" ht="12" x14ac:dyDescent="0.3">
      <c r="A197" s="53" t="s">
        <v>454</v>
      </c>
      <c r="B197" s="53" t="s">
        <v>128</v>
      </c>
      <c r="C197" s="54">
        <v>401</v>
      </c>
      <c r="D197" s="54" t="s">
        <v>396</v>
      </c>
      <c r="E197" s="54" t="s">
        <v>454</v>
      </c>
      <c r="F197" s="53" t="s">
        <v>128</v>
      </c>
      <c r="G197" s="53" t="s">
        <v>552</v>
      </c>
      <c r="H197" s="57">
        <v>196</v>
      </c>
      <c r="I197" s="53" t="s">
        <v>637</v>
      </c>
      <c r="J197" s="23">
        <v>1</v>
      </c>
      <c r="K197" s="23">
        <v>0</v>
      </c>
      <c r="L197" s="23">
        <v>0</v>
      </c>
      <c r="M197" s="23">
        <v>0</v>
      </c>
      <c r="N197" s="23">
        <v>0</v>
      </c>
      <c r="O197" s="23"/>
      <c r="P197" s="23"/>
      <c r="Q197" s="23"/>
      <c r="R197" s="23"/>
      <c r="S197" s="23"/>
      <c r="T197" s="23"/>
      <c r="U197" s="23"/>
      <c r="V197" s="28">
        <v>1</v>
      </c>
      <c r="W197" s="29">
        <f t="shared" ref="W197:W260" si="7">SUM(J197:U197)</f>
        <v>1</v>
      </c>
      <c r="X197" s="30">
        <f t="shared" ref="X197:X260" si="8">IFERROR(W197/V197,0)</f>
        <v>1</v>
      </c>
    </row>
    <row r="198" spans="1:24" s="27" customFormat="1" ht="12" x14ac:dyDescent="0.3">
      <c r="A198" s="53" t="s">
        <v>454</v>
      </c>
      <c r="B198" s="53" t="s">
        <v>128</v>
      </c>
      <c r="C198" s="54">
        <v>401</v>
      </c>
      <c r="D198" s="54" t="s">
        <v>396</v>
      </c>
      <c r="E198" s="54" t="s">
        <v>454</v>
      </c>
      <c r="F198" s="53" t="s">
        <v>128</v>
      </c>
      <c r="G198" s="53" t="s">
        <v>552</v>
      </c>
      <c r="H198" s="57">
        <v>197</v>
      </c>
      <c r="I198" s="53" t="s">
        <v>638</v>
      </c>
      <c r="J198" s="23">
        <v>3</v>
      </c>
      <c r="K198" s="23">
        <v>6</v>
      </c>
      <c r="L198" s="23">
        <v>3</v>
      </c>
      <c r="M198" s="23">
        <v>7</v>
      </c>
      <c r="N198" s="23">
        <v>4</v>
      </c>
      <c r="O198" s="23"/>
      <c r="P198" s="23"/>
      <c r="Q198" s="23"/>
      <c r="R198" s="23"/>
      <c r="S198" s="23"/>
      <c r="T198" s="23"/>
      <c r="U198" s="23"/>
      <c r="V198" s="28">
        <v>1</v>
      </c>
      <c r="W198" s="29">
        <f t="shared" si="7"/>
        <v>23</v>
      </c>
      <c r="X198" s="30">
        <f t="shared" si="8"/>
        <v>23</v>
      </c>
    </row>
    <row r="199" spans="1:24" s="27" customFormat="1" ht="12" x14ac:dyDescent="0.3">
      <c r="A199" s="53" t="s">
        <v>454</v>
      </c>
      <c r="B199" s="53" t="s">
        <v>128</v>
      </c>
      <c r="C199" s="54">
        <v>404</v>
      </c>
      <c r="D199" s="54" t="s">
        <v>639</v>
      </c>
      <c r="E199" s="54" t="s">
        <v>639</v>
      </c>
      <c r="F199" s="53" t="s">
        <v>49</v>
      </c>
      <c r="G199" s="53" t="s">
        <v>552</v>
      </c>
      <c r="H199" s="57">
        <v>198</v>
      </c>
      <c r="I199" s="53" t="s">
        <v>137</v>
      </c>
      <c r="J199" s="23">
        <v>1</v>
      </c>
      <c r="K199" s="23">
        <v>0</v>
      </c>
      <c r="L199" s="23">
        <v>0</v>
      </c>
      <c r="M199" s="23">
        <v>0</v>
      </c>
      <c r="N199" s="23">
        <v>0</v>
      </c>
      <c r="O199" s="23"/>
      <c r="P199" s="23"/>
      <c r="Q199" s="23"/>
      <c r="R199" s="23"/>
      <c r="S199" s="23"/>
      <c r="T199" s="23"/>
      <c r="U199" s="23"/>
      <c r="V199" s="28">
        <v>29.25</v>
      </c>
      <c r="W199" s="29">
        <f t="shared" si="7"/>
        <v>1</v>
      </c>
      <c r="X199" s="30">
        <f t="shared" si="8"/>
        <v>3.4188034188034191E-2</v>
      </c>
    </row>
    <row r="200" spans="1:24" s="27" customFormat="1" ht="12" x14ac:dyDescent="0.3">
      <c r="A200" s="53" t="s">
        <v>454</v>
      </c>
      <c r="B200" s="53" t="s">
        <v>128</v>
      </c>
      <c r="C200" s="54">
        <v>401</v>
      </c>
      <c r="D200" s="54" t="s">
        <v>396</v>
      </c>
      <c r="E200" s="54" t="s">
        <v>454</v>
      </c>
      <c r="F200" s="53" t="s">
        <v>128</v>
      </c>
      <c r="G200" s="53" t="s">
        <v>552</v>
      </c>
      <c r="H200" s="57">
        <v>199</v>
      </c>
      <c r="I200" s="53" t="s">
        <v>640</v>
      </c>
      <c r="J200" s="23">
        <v>0</v>
      </c>
      <c r="K200" s="23">
        <v>1</v>
      </c>
      <c r="L200" s="23">
        <v>0</v>
      </c>
      <c r="M200" s="23">
        <v>1</v>
      </c>
      <c r="N200" s="23">
        <v>0</v>
      </c>
      <c r="O200" s="23"/>
      <c r="P200" s="23"/>
      <c r="Q200" s="23"/>
      <c r="R200" s="23"/>
      <c r="S200" s="23"/>
      <c r="T200" s="23"/>
      <c r="U200" s="23"/>
      <c r="V200" s="28">
        <v>1</v>
      </c>
      <c r="W200" s="29">
        <f t="shared" si="7"/>
        <v>2</v>
      </c>
      <c r="X200" s="30">
        <f t="shared" si="8"/>
        <v>2</v>
      </c>
    </row>
    <row r="201" spans="1:24" s="27" customFormat="1" ht="12" x14ac:dyDescent="0.3">
      <c r="A201" s="53" t="s">
        <v>454</v>
      </c>
      <c r="B201" s="53" t="s">
        <v>128</v>
      </c>
      <c r="C201" s="54">
        <v>401</v>
      </c>
      <c r="D201" s="54" t="s">
        <v>396</v>
      </c>
      <c r="E201" s="54" t="s">
        <v>454</v>
      </c>
      <c r="F201" s="53" t="s">
        <v>128</v>
      </c>
      <c r="G201" s="53" t="s">
        <v>552</v>
      </c>
      <c r="H201" s="57">
        <v>200</v>
      </c>
      <c r="I201" s="53" t="s">
        <v>641</v>
      </c>
      <c r="J201" s="23">
        <v>0</v>
      </c>
      <c r="K201" s="23">
        <v>1</v>
      </c>
      <c r="L201" s="23">
        <v>0</v>
      </c>
      <c r="M201" s="23">
        <v>1</v>
      </c>
      <c r="N201" s="23">
        <v>2</v>
      </c>
      <c r="O201" s="23"/>
      <c r="P201" s="23"/>
      <c r="Q201" s="23"/>
      <c r="R201" s="23"/>
      <c r="S201" s="23"/>
      <c r="T201" s="23"/>
      <c r="U201" s="23"/>
      <c r="V201" s="28">
        <v>1</v>
      </c>
      <c r="W201" s="29">
        <f t="shared" si="7"/>
        <v>4</v>
      </c>
      <c r="X201" s="30">
        <f t="shared" si="8"/>
        <v>4</v>
      </c>
    </row>
    <row r="202" spans="1:24" s="27" customFormat="1" ht="12" x14ac:dyDescent="0.3">
      <c r="A202" s="53" t="s">
        <v>454</v>
      </c>
      <c r="B202" s="53" t="s">
        <v>128</v>
      </c>
      <c r="C202" s="54">
        <v>401</v>
      </c>
      <c r="D202" s="54" t="s">
        <v>396</v>
      </c>
      <c r="E202" s="54" t="s">
        <v>454</v>
      </c>
      <c r="F202" s="53" t="s">
        <v>128</v>
      </c>
      <c r="G202" s="53" t="s">
        <v>552</v>
      </c>
      <c r="H202" s="57">
        <v>201</v>
      </c>
      <c r="I202" s="53" t="s">
        <v>642</v>
      </c>
      <c r="J202" s="23">
        <v>0</v>
      </c>
      <c r="K202" s="23">
        <v>0</v>
      </c>
      <c r="L202" s="23">
        <v>0</v>
      </c>
      <c r="M202" s="23">
        <v>0</v>
      </c>
      <c r="N202" s="23">
        <v>1</v>
      </c>
      <c r="O202" s="23"/>
      <c r="P202" s="23"/>
      <c r="Q202" s="23"/>
      <c r="R202" s="23"/>
      <c r="S202" s="23"/>
      <c r="T202" s="23"/>
      <c r="U202" s="23"/>
      <c r="V202" s="28">
        <v>1</v>
      </c>
      <c r="W202" s="29">
        <f t="shared" si="7"/>
        <v>1</v>
      </c>
      <c r="X202" s="30">
        <f t="shared" si="8"/>
        <v>1</v>
      </c>
    </row>
    <row r="203" spans="1:24" s="27" customFormat="1" ht="12" x14ac:dyDescent="0.3">
      <c r="A203" s="53" t="s">
        <v>454</v>
      </c>
      <c r="B203" s="53" t="s">
        <v>302</v>
      </c>
      <c r="C203" s="54">
        <v>401</v>
      </c>
      <c r="D203" s="54" t="s">
        <v>396</v>
      </c>
      <c r="E203" s="54" t="s">
        <v>454</v>
      </c>
      <c r="F203" s="53" t="s">
        <v>302</v>
      </c>
      <c r="G203" s="53" t="s">
        <v>551</v>
      </c>
      <c r="H203" s="57">
        <v>202</v>
      </c>
      <c r="I203" s="53" t="s">
        <v>643</v>
      </c>
      <c r="J203" s="23">
        <v>5</v>
      </c>
      <c r="K203" s="23">
        <v>1</v>
      </c>
      <c r="L203" s="23">
        <v>3</v>
      </c>
      <c r="M203" s="23">
        <v>1</v>
      </c>
      <c r="N203" s="23">
        <v>2</v>
      </c>
      <c r="O203" s="23"/>
      <c r="P203" s="23"/>
      <c r="Q203" s="23"/>
      <c r="R203" s="23"/>
      <c r="S203" s="23"/>
      <c r="T203" s="23"/>
      <c r="U203" s="23"/>
      <c r="V203" s="28">
        <v>28</v>
      </c>
      <c r="W203" s="29">
        <f t="shared" si="7"/>
        <v>12</v>
      </c>
      <c r="X203" s="30">
        <f t="shared" si="8"/>
        <v>0.42857142857142855</v>
      </c>
    </row>
    <row r="204" spans="1:24" s="27" customFormat="1" ht="12" x14ac:dyDescent="0.3">
      <c r="A204" s="53" t="s">
        <v>454</v>
      </c>
      <c r="B204" s="53" t="s">
        <v>302</v>
      </c>
      <c r="C204" s="54">
        <v>401</v>
      </c>
      <c r="D204" s="54" t="s">
        <v>396</v>
      </c>
      <c r="E204" s="54" t="s">
        <v>454</v>
      </c>
      <c r="F204" s="53" t="s">
        <v>302</v>
      </c>
      <c r="G204" s="53" t="s">
        <v>552</v>
      </c>
      <c r="H204" s="57">
        <v>204</v>
      </c>
      <c r="I204" s="53" t="s">
        <v>644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/>
      <c r="P204" s="23"/>
      <c r="Q204" s="23"/>
      <c r="R204" s="23"/>
      <c r="S204" s="23"/>
      <c r="T204" s="23"/>
      <c r="U204" s="23"/>
      <c r="V204" s="28">
        <v>1</v>
      </c>
      <c r="W204" s="29">
        <f t="shared" si="7"/>
        <v>0</v>
      </c>
      <c r="X204" s="30">
        <f t="shared" si="8"/>
        <v>0</v>
      </c>
    </row>
    <row r="205" spans="1:24" s="27" customFormat="1" ht="12" x14ac:dyDescent="0.3">
      <c r="A205" s="53" t="s">
        <v>454</v>
      </c>
      <c r="B205" s="53" t="s">
        <v>302</v>
      </c>
      <c r="C205" s="54">
        <v>401</v>
      </c>
      <c r="D205" s="54" t="s">
        <v>396</v>
      </c>
      <c r="E205" s="54" t="s">
        <v>454</v>
      </c>
      <c r="F205" s="53" t="s">
        <v>302</v>
      </c>
      <c r="G205" s="53" t="s">
        <v>552</v>
      </c>
      <c r="H205" s="57">
        <v>205</v>
      </c>
      <c r="I205" s="53" t="s">
        <v>645</v>
      </c>
      <c r="J205" s="23">
        <v>0</v>
      </c>
      <c r="K205" s="23">
        <v>0</v>
      </c>
      <c r="L205" s="23">
        <v>1</v>
      </c>
      <c r="M205" s="23">
        <v>0</v>
      </c>
      <c r="N205" s="23">
        <v>0</v>
      </c>
      <c r="O205" s="23"/>
      <c r="P205" s="23"/>
      <c r="Q205" s="23"/>
      <c r="R205" s="23"/>
      <c r="S205" s="23"/>
      <c r="T205" s="23"/>
      <c r="U205" s="23"/>
      <c r="V205" s="28">
        <v>1</v>
      </c>
      <c r="W205" s="29">
        <f t="shared" si="7"/>
        <v>1</v>
      </c>
      <c r="X205" s="30">
        <f t="shared" si="8"/>
        <v>1</v>
      </c>
    </row>
    <row r="206" spans="1:24" s="27" customFormat="1" ht="12" x14ac:dyDescent="0.3">
      <c r="A206" s="53" t="s">
        <v>454</v>
      </c>
      <c r="B206" s="53" t="s">
        <v>334</v>
      </c>
      <c r="C206" s="54">
        <v>401</v>
      </c>
      <c r="D206" s="54" t="s">
        <v>396</v>
      </c>
      <c r="E206" s="54" t="s">
        <v>454</v>
      </c>
      <c r="F206" s="53" t="s">
        <v>334</v>
      </c>
      <c r="G206" s="53" t="s">
        <v>552</v>
      </c>
      <c r="H206" s="57">
        <v>206</v>
      </c>
      <c r="I206" s="53" t="s">
        <v>646</v>
      </c>
      <c r="J206" s="23">
        <v>0</v>
      </c>
      <c r="K206" s="23">
        <v>0</v>
      </c>
      <c r="L206" s="23">
        <v>1</v>
      </c>
      <c r="M206" s="23">
        <v>0</v>
      </c>
      <c r="N206" s="23">
        <v>0</v>
      </c>
      <c r="O206" s="23"/>
      <c r="P206" s="23"/>
      <c r="Q206" s="23"/>
      <c r="R206" s="23"/>
      <c r="S206" s="23"/>
      <c r="T206" s="23"/>
      <c r="U206" s="23"/>
      <c r="V206" s="28">
        <v>1</v>
      </c>
      <c r="W206" s="29">
        <f t="shared" si="7"/>
        <v>1</v>
      </c>
      <c r="X206" s="30">
        <f t="shared" si="8"/>
        <v>1</v>
      </c>
    </row>
    <row r="207" spans="1:24" s="27" customFormat="1" ht="12" x14ac:dyDescent="0.3">
      <c r="A207" s="53" t="s">
        <v>454</v>
      </c>
      <c r="B207" s="53" t="s">
        <v>334</v>
      </c>
      <c r="C207" s="54">
        <v>401</v>
      </c>
      <c r="D207" s="54" t="s">
        <v>396</v>
      </c>
      <c r="E207" s="54" t="s">
        <v>454</v>
      </c>
      <c r="F207" s="53" t="s">
        <v>334</v>
      </c>
      <c r="G207" s="53" t="s">
        <v>552</v>
      </c>
      <c r="H207" s="57">
        <v>207</v>
      </c>
      <c r="I207" s="53" t="s">
        <v>647</v>
      </c>
      <c r="J207" s="23">
        <v>2</v>
      </c>
      <c r="K207" s="23">
        <v>0</v>
      </c>
      <c r="L207" s="23">
        <v>0</v>
      </c>
      <c r="M207" s="23">
        <v>6</v>
      </c>
      <c r="N207" s="23">
        <v>0</v>
      </c>
      <c r="O207" s="23"/>
      <c r="P207" s="23"/>
      <c r="Q207" s="23"/>
      <c r="R207" s="23"/>
      <c r="S207" s="23"/>
      <c r="T207" s="23"/>
      <c r="U207" s="23"/>
      <c r="V207" s="28">
        <v>1</v>
      </c>
      <c r="W207" s="29">
        <f t="shared" si="7"/>
        <v>8</v>
      </c>
      <c r="X207" s="30">
        <f t="shared" si="8"/>
        <v>8</v>
      </c>
    </row>
    <row r="208" spans="1:24" s="27" customFormat="1" ht="12" x14ac:dyDescent="0.3">
      <c r="A208" s="53" t="s">
        <v>454</v>
      </c>
      <c r="B208" s="53" t="s">
        <v>334</v>
      </c>
      <c r="C208" s="54">
        <v>401</v>
      </c>
      <c r="D208" s="54" t="s">
        <v>396</v>
      </c>
      <c r="E208" s="54" t="s">
        <v>454</v>
      </c>
      <c r="F208" s="53" t="s">
        <v>334</v>
      </c>
      <c r="G208" s="53" t="s">
        <v>552</v>
      </c>
      <c r="H208" s="57">
        <v>208</v>
      </c>
      <c r="I208" s="53" t="s">
        <v>648</v>
      </c>
      <c r="J208" s="23">
        <v>1</v>
      </c>
      <c r="K208" s="23">
        <v>1</v>
      </c>
      <c r="L208" s="23">
        <v>0</v>
      </c>
      <c r="M208" s="23">
        <v>1</v>
      </c>
      <c r="N208" s="23">
        <v>1</v>
      </c>
      <c r="O208" s="23"/>
      <c r="P208" s="23"/>
      <c r="Q208" s="23"/>
      <c r="R208" s="23"/>
      <c r="S208" s="23"/>
      <c r="T208" s="23"/>
      <c r="U208" s="23"/>
      <c r="V208" s="28">
        <v>1</v>
      </c>
      <c r="W208" s="29">
        <f t="shared" si="7"/>
        <v>4</v>
      </c>
      <c r="X208" s="30">
        <f t="shared" si="8"/>
        <v>4</v>
      </c>
    </row>
    <row r="209" spans="1:24" s="27" customFormat="1" ht="12" x14ac:dyDescent="0.3">
      <c r="A209" s="53" t="s">
        <v>454</v>
      </c>
      <c r="B209" s="53" t="s">
        <v>334</v>
      </c>
      <c r="C209" s="54">
        <v>401</v>
      </c>
      <c r="D209" s="54" t="s">
        <v>396</v>
      </c>
      <c r="E209" s="54" t="s">
        <v>454</v>
      </c>
      <c r="F209" s="53" t="s">
        <v>334</v>
      </c>
      <c r="G209" s="53" t="s">
        <v>551</v>
      </c>
      <c r="H209" s="57">
        <v>209</v>
      </c>
      <c r="I209" s="53" t="s">
        <v>649</v>
      </c>
      <c r="J209" s="23">
        <v>9</v>
      </c>
      <c r="K209" s="23">
        <v>5</v>
      </c>
      <c r="L209" s="23">
        <v>0</v>
      </c>
      <c r="M209" s="23">
        <v>1</v>
      </c>
      <c r="N209" s="23">
        <v>4</v>
      </c>
      <c r="O209" s="23"/>
      <c r="P209" s="23"/>
      <c r="Q209" s="23"/>
      <c r="R209" s="23"/>
      <c r="S209" s="23"/>
      <c r="T209" s="23"/>
      <c r="U209" s="23"/>
      <c r="V209" s="28">
        <v>66</v>
      </c>
      <c r="W209" s="29">
        <f t="shared" si="7"/>
        <v>19</v>
      </c>
      <c r="X209" s="30">
        <f t="shared" si="8"/>
        <v>0.2878787878787879</v>
      </c>
    </row>
    <row r="210" spans="1:24" s="27" customFormat="1" ht="12" x14ac:dyDescent="0.3">
      <c r="A210" s="53" t="s">
        <v>454</v>
      </c>
      <c r="B210" s="53" t="s">
        <v>396</v>
      </c>
      <c r="C210" s="54">
        <v>401</v>
      </c>
      <c r="D210" s="54" t="s">
        <v>396</v>
      </c>
      <c r="E210" s="54" t="s">
        <v>454</v>
      </c>
      <c r="F210" s="53" t="s">
        <v>396</v>
      </c>
      <c r="G210" s="53" t="s">
        <v>551</v>
      </c>
      <c r="H210" s="57">
        <v>211</v>
      </c>
      <c r="I210" s="53" t="s">
        <v>650</v>
      </c>
      <c r="J210" s="23">
        <v>6</v>
      </c>
      <c r="K210" s="23">
        <v>4</v>
      </c>
      <c r="L210" s="23">
        <v>3</v>
      </c>
      <c r="M210" s="23">
        <v>5</v>
      </c>
      <c r="N210" s="23">
        <v>5</v>
      </c>
      <c r="O210" s="23"/>
      <c r="P210" s="23"/>
      <c r="Q210" s="23"/>
      <c r="R210" s="23"/>
      <c r="S210" s="23"/>
      <c r="T210" s="23"/>
      <c r="U210" s="23"/>
      <c r="V210" s="28">
        <v>82</v>
      </c>
      <c r="W210" s="29">
        <f t="shared" si="7"/>
        <v>23</v>
      </c>
      <c r="X210" s="30">
        <f t="shared" si="8"/>
        <v>0.28048780487804881</v>
      </c>
    </row>
    <row r="211" spans="1:24" s="27" customFormat="1" ht="12" x14ac:dyDescent="0.3">
      <c r="A211" s="53" t="s">
        <v>454</v>
      </c>
      <c r="B211" s="53" t="s">
        <v>396</v>
      </c>
      <c r="C211" s="54">
        <v>401</v>
      </c>
      <c r="D211" s="54" t="s">
        <v>396</v>
      </c>
      <c r="E211" s="54" t="s">
        <v>454</v>
      </c>
      <c r="F211" s="53" t="s">
        <v>396</v>
      </c>
      <c r="G211" s="53" t="s">
        <v>554</v>
      </c>
      <c r="H211" s="57">
        <v>212</v>
      </c>
      <c r="I211" s="53" t="s">
        <v>651</v>
      </c>
      <c r="J211" s="23">
        <v>9</v>
      </c>
      <c r="K211" s="23">
        <v>7</v>
      </c>
      <c r="L211" s="23">
        <v>3</v>
      </c>
      <c r="M211" s="23">
        <v>9</v>
      </c>
      <c r="N211" s="23">
        <v>9</v>
      </c>
      <c r="O211" s="23"/>
      <c r="P211" s="23"/>
      <c r="Q211" s="23"/>
      <c r="R211" s="23"/>
      <c r="S211" s="23"/>
      <c r="T211" s="23"/>
      <c r="U211" s="23"/>
      <c r="V211" s="28">
        <v>124</v>
      </c>
      <c r="W211" s="29">
        <f t="shared" si="7"/>
        <v>37</v>
      </c>
      <c r="X211" s="30">
        <f t="shared" si="8"/>
        <v>0.29838709677419356</v>
      </c>
    </row>
    <row r="212" spans="1:24" s="27" customFormat="1" ht="12" x14ac:dyDescent="0.3">
      <c r="A212" s="53" t="s">
        <v>454</v>
      </c>
      <c r="B212" s="53" t="s">
        <v>396</v>
      </c>
      <c r="C212" s="54">
        <v>401</v>
      </c>
      <c r="D212" s="54" t="s">
        <v>396</v>
      </c>
      <c r="E212" s="54" t="s">
        <v>454</v>
      </c>
      <c r="F212" s="53" t="s">
        <v>396</v>
      </c>
      <c r="G212" s="53" t="s">
        <v>552</v>
      </c>
      <c r="H212" s="57">
        <v>213</v>
      </c>
      <c r="I212" s="53" t="s">
        <v>652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/>
      <c r="P212" s="23"/>
      <c r="Q212" s="23"/>
      <c r="R212" s="23"/>
      <c r="S212" s="23"/>
      <c r="T212" s="23"/>
      <c r="U212" s="23"/>
      <c r="V212" s="28">
        <v>1</v>
      </c>
      <c r="W212" s="29">
        <f t="shared" si="7"/>
        <v>0</v>
      </c>
      <c r="X212" s="30">
        <f t="shared" si="8"/>
        <v>0</v>
      </c>
    </row>
    <row r="213" spans="1:24" s="27" customFormat="1" ht="12" x14ac:dyDescent="0.3">
      <c r="A213" s="53" t="s">
        <v>454</v>
      </c>
      <c r="B213" s="53" t="s">
        <v>396</v>
      </c>
      <c r="C213" s="54">
        <v>401</v>
      </c>
      <c r="D213" s="54" t="s">
        <v>396</v>
      </c>
      <c r="E213" s="54" t="s">
        <v>454</v>
      </c>
      <c r="F213" s="53" t="s">
        <v>396</v>
      </c>
      <c r="G213" s="53" t="s">
        <v>551</v>
      </c>
      <c r="H213" s="57">
        <v>214</v>
      </c>
      <c r="I213" s="53" t="s">
        <v>653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/>
      <c r="P213" s="23"/>
      <c r="Q213" s="23"/>
      <c r="R213" s="23"/>
      <c r="S213" s="23"/>
      <c r="T213" s="23"/>
      <c r="U213" s="23"/>
      <c r="V213" s="28">
        <v>16</v>
      </c>
      <c r="W213" s="29">
        <f t="shared" si="7"/>
        <v>0</v>
      </c>
      <c r="X213" s="30">
        <f t="shared" si="8"/>
        <v>0</v>
      </c>
    </row>
    <row r="214" spans="1:24" s="27" customFormat="1" ht="12" x14ac:dyDescent="0.3">
      <c r="A214" s="53" t="s">
        <v>454</v>
      </c>
      <c r="B214" s="53" t="s">
        <v>396</v>
      </c>
      <c r="C214" s="54">
        <v>401</v>
      </c>
      <c r="D214" s="54" t="s">
        <v>396</v>
      </c>
      <c r="E214" s="54" t="s">
        <v>454</v>
      </c>
      <c r="F214" s="53" t="s">
        <v>396</v>
      </c>
      <c r="G214" s="53" t="s">
        <v>552</v>
      </c>
      <c r="H214" s="57">
        <v>215</v>
      </c>
      <c r="I214" s="53" t="s">
        <v>654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/>
      <c r="P214" s="23"/>
      <c r="Q214" s="23"/>
      <c r="R214" s="23"/>
      <c r="S214" s="23"/>
      <c r="T214" s="23"/>
      <c r="U214" s="23"/>
      <c r="V214" s="28">
        <v>1</v>
      </c>
      <c r="W214" s="29">
        <f t="shared" si="7"/>
        <v>0</v>
      </c>
      <c r="X214" s="30">
        <f t="shared" si="8"/>
        <v>0</v>
      </c>
    </row>
    <row r="215" spans="1:24" s="27" customFormat="1" ht="12" x14ac:dyDescent="0.3">
      <c r="A215" s="53" t="s">
        <v>454</v>
      </c>
      <c r="B215" s="53" t="s">
        <v>396</v>
      </c>
      <c r="C215" s="54">
        <v>401</v>
      </c>
      <c r="D215" s="54" t="s">
        <v>396</v>
      </c>
      <c r="E215" s="54" t="s">
        <v>454</v>
      </c>
      <c r="F215" s="53" t="s">
        <v>396</v>
      </c>
      <c r="G215" s="53" t="s">
        <v>552</v>
      </c>
      <c r="H215" s="57">
        <v>216</v>
      </c>
      <c r="I215" s="53" t="s">
        <v>655</v>
      </c>
      <c r="J215" s="23">
        <v>1</v>
      </c>
      <c r="K215" s="23">
        <v>1</v>
      </c>
      <c r="L215" s="23">
        <v>1</v>
      </c>
      <c r="M215" s="23">
        <v>0</v>
      </c>
      <c r="N215" s="23">
        <v>0</v>
      </c>
      <c r="O215" s="23"/>
      <c r="P215" s="23"/>
      <c r="Q215" s="23"/>
      <c r="R215" s="23"/>
      <c r="S215" s="23"/>
      <c r="T215" s="23"/>
      <c r="U215" s="23"/>
      <c r="V215" s="28">
        <v>1</v>
      </c>
      <c r="W215" s="29">
        <f t="shared" si="7"/>
        <v>3</v>
      </c>
      <c r="X215" s="30">
        <f t="shared" si="8"/>
        <v>3</v>
      </c>
    </row>
    <row r="216" spans="1:24" s="27" customFormat="1" ht="12" x14ac:dyDescent="0.3">
      <c r="A216" s="53" t="s">
        <v>454</v>
      </c>
      <c r="B216" s="53" t="s">
        <v>396</v>
      </c>
      <c r="C216" s="54">
        <v>401</v>
      </c>
      <c r="D216" s="54" t="s">
        <v>396</v>
      </c>
      <c r="E216" s="54" t="s">
        <v>454</v>
      </c>
      <c r="F216" s="53" t="s">
        <v>396</v>
      </c>
      <c r="G216" s="53" t="s">
        <v>552</v>
      </c>
      <c r="H216" s="57">
        <v>217</v>
      </c>
      <c r="I216" s="53" t="s">
        <v>656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/>
      <c r="P216" s="23"/>
      <c r="Q216" s="23"/>
      <c r="R216" s="23"/>
      <c r="S216" s="23"/>
      <c r="T216" s="23"/>
      <c r="U216" s="23"/>
      <c r="V216" s="28">
        <v>1</v>
      </c>
      <c r="W216" s="29">
        <f t="shared" si="7"/>
        <v>0</v>
      </c>
      <c r="X216" s="30">
        <f t="shared" si="8"/>
        <v>0</v>
      </c>
    </row>
    <row r="217" spans="1:24" s="27" customFormat="1" ht="12" x14ac:dyDescent="0.3">
      <c r="A217" s="53" t="s">
        <v>454</v>
      </c>
      <c r="B217" s="53" t="s">
        <v>396</v>
      </c>
      <c r="C217" s="54">
        <v>401</v>
      </c>
      <c r="D217" s="54" t="s">
        <v>396</v>
      </c>
      <c r="E217" s="54" t="s">
        <v>454</v>
      </c>
      <c r="F217" s="53" t="s">
        <v>396</v>
      </c>
      <c r="G217" s="53" t="s">
        <v>552</v>
      </c>
      <c r="H217" s="57">
        <v>218</v>
      </c>
      <c r="I217" s="53" t="s">
        <v>657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/>
      <c r="P217" s="23"/>
      <c r="Q217" s="23"/>
      <c r="R217" s="23"/>
      <c r="S217" s="23"/>
      <c r="T217" s="23"/>
      <c r="U217" s="23"/>
      <c r="V217" s="28">
        <v>1</v>
      </c>
      <c r="W217" s="29">
        <f t="shared" si="7"/>
        <v>0</v>
      </c>
      <c r="X217" s="30">
        <f t="shared" si="8"/>
        <v>0</v>
      </c>
    </row>
    <row r="218" spans="1:24" s="27" customFormat="1" ht="12" x14ac:dyDescent="0.3">
      <c r="A218" s="53" t="s">
        <v>454</v>
      </c>
      <c r="B218" s="53" t="s">
        <v>396</v>
      </c>
      <c r="C218" s="54">
        <v>401</v>
      </c>
      <c r="D218" s="54" t="s">
        <v>396</v>
      </c>
      <c r="E218" s="54" t="s">
        <v>454</v>
      </c>
      <c r="F218" s="53" t="s">
        <v>396</v>
      </c>
      <c r="G218" s="53" t="s">
        <v>552</v>
      </c>
      <c r="H218" s="57">
        <v>219</v>
      </c>
      <c r="I218" s="53" t="s">
        <v>658</v>
      </c>
      <c r="J218" s="23">
        <v>0</v>
      </c>
      <c r="K218" s="23">
        <v>0</v>
      </c>
      <c r="L218" s="23">
        <v>2</v>
      </c>
      <c r="M218" s="23">
        <v>0</v>
      </c>
      <c r="N218" s="23">
        <v>0</v>
      </c>
      <c r="O218" s="23"/>
      <c r="P218" s="23"/>
      <c r="Q218" s="23"/>
      <c r="R218" s="23"/>
      <c r="S218" s="23"/>
      <c r="T218" s="23"/>
      <c r="U218" s="23"/>
      <c r="V218" s="28">
        <v>1</v>
      </c>
      <c r="W218" s="29">
        <f t="shared" si="7"/>
        <v>2</v>
      </c>
      <c r="X218" s="30">
        <f t="shared" si="8"/>
        <v>2</v>
      </c>
    </row>
    <row r="219" spans="1:24" s="27" customFormat="1" ht="12" x14ac:dyDescent="0.3">
      <c r="A219" s="53" t="s">
        <v>454</v>
      </c>
      <c r="B219" s="53" t="s">
        <v>396</v>
      </c>
      <c r="C219" s="54">
        <v>401</v>
      </c>
      <c r="D219" s="54" t="s">
        <v>396</v>
      </c>
      <c r="E219" s="54" t="s">
        <v>454</v>
      </c>
      <c r="F219" s="53" t="s">
        <v>396</v>
      </c>
      <c r="G219" s="53" t="s">
        <v>552</v>
      </c>
      <c r="H219" s="57">
        <v>220</v>
      </c>
      <c r="I219" s="53" t="s">
        <v>659</v>
      </c>
      <c r="J219" s="23">
        <v>6</v>
      </c>
      <c r="K219" s="23">
        <v>2</v>
      </c>
      <c r="L219" s="23">
        <v>2</v>
      </c>
      <c r="M219" s="23">
        <v>0</v>
      </c>
      <c r="N219" s="23">
        <v>0</v>
      </c>
      <c r="O219" s="23"/>
      <c r="P219" s="23"/>
      <c r="Q219" s="23"/>
      <c r="R219" s="23"/>
      <c r="S219" s="23"/>
      <c r="T219" s="23"/>
      <c r="U219" s="23"/>
      <c r="V219" s="28">
        <v>1</v>
      </c>
      <c r="W219" s="29">
        <f t="shared" si="7"/>
        <v>10</v>
      </c>
      <c r="X219" s="30">
        <f t="shared" si="8"/>
        <v>10</v>
      </c>
    </row>
    <row r="220" spans="1:24" s="27" customFormat="1" ht="12" x14ac:dyDescent="0.3">
      <c r="A220" s="53" t="s">
        <v>454</v>
      </c>
      <c r="B220" s="53" t="s">
        <v>396</v>
      </c>
      <c r="C220" s="54">
        <v>401</v>
      </c>
      <c r="D220" s="54" t="s">
        <v>396</v>
      </c>
      <c r="E220" s="54" t="s">
        <v>454</v>
      </c>
      <c r="F220" s="53" t="s">
        <v>396</v>
      </c>
      <c r="G220" s="53" t="s">
        <v>552</v>
      </c>
      <c r="H220" s="57">
        <v>221</v>
      </c>
      <c r="I220" s="53" t="s">
        <v>660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/>
      <c r="P220" s="23"/>
      <c r="Q220" s="23"/>
      <c r="R220" s="23"/>
      <c r="S220" s="23"/>
      <c r="T220" s="23"/>
      <c r="U220" s="23"/>
      <c r="V220" s="28">
        <v>1</v>
      </c>
      <c r="W220" s="29">
        <f t="shared" si="7"/>
        <v>0</v>
      </c>
      <c r="X220" s="30">
        <f t="shared" si="8"/>
        <v>0</v>
      </c>
    </row>
    <row r="221" spans="1:24" s="27" customFormat="1" ht="12" x14ac:dyDescent="0.3">
      <c r="A221" s="53" t="s">
        <v>454</v>
      </c>
      <c r="B221" s="53" t="s">
        <v>396</v>
      </c>
      <c r="C221" s="54">
        <v>401</v>
      </c>
      <c r="D221" s="54" t="s">
        <v>396</v>
      </c>
      <c r="E221" s="54" t="s">
        <v>454</v>
      </c>
      <c r="F221" s="53" t="s">
        <v>396</v>
      </c>
      <c r="G221" s="53" t="s">
        <v>551</v>
      </c>
      <c r="H221" s="57">
        <v>222</v>
      </c>
      <c r="I221" s="53" t="s">
        <v>661</v>
      </c>
      <c r="J221" s="23">
        <v>3</v>
      </c>
      <c r="K221" s="23">
        <v>4</v>
      </c>
      <c r="L221" s="23">
        <v>0</v>
      </c>
      <c r="M221" s="23">
        <v>1</v>
      </c>
      <c r="N221" s="23">
        <v>2</v>
      </c>
      <c r="O221" s="23"/>
      <c r="P221" s="23"/>
      <c r="Q221" s="23"/>
      <c r="R221" s="23"/>
      <c r="S221" s="23"/>
      <c r="T221" s="23"/>
      <c r="U221" s="23"/>
      <c r="V221" s="28">
        <v>17</v>
      </c>
      <c r="W221" s="29">
        <f t="shared" si="7"/>
        <v>10</v>
      </c>
      <c r="X221" s="30">
        <f t="shared" si="8"/>
        <v>0.58823529411764708</v>
      </c>
    </row>
    <row r="222" spans="1:24" s="27" customFormat="1" ht="12" x14ac:dyDescent="0.3">
      <c r="A222" s="53" t="s">
        <v>454</v>
      </c>
      <c r="B222" s="53" t="s">
        <v>396</v>
      </c>
      <c r="C222" s="54">
        <v>401</v>
      </c>
      <c r="D222" s="54" t="s">
        <v>396</v>
      </c>
      <c r="E222" s="54" t="s">
        <v>454</v>
      </c>
      <c r="F222" s="53" t="s">
        <v>396</v>
      </c>
      <c r="G222" s="53" t="s">
        <v>552</v>
      </c>
      <c r="H222" s="57">
        <v>223</v>
      </c>
      <c r="I222" s="53" t="s">
        <v>662</v>
      </c>
      <c r="J222" s="23">
        <v>0</v>
      </c>
      <c r="K222" s="23">
        <v>0</v>
      </c>
      <c r="L222" s="23">
        <v>0</v>
      </c>
      <c r="M222" s="23">
        <v>2</v>
      </c>
      <c r="N222" s="23">
        <v>3</v>
      </c>
      <c r="O222" s="23"/>
      <c r="P222" s="23"/>
      <c r="Q222" s="23"/>
      <c r="R222" s="23"/>
      <c r="S222" s="23"/>
      <c r="T222" s="23"/>
      <c r="U222" s="23"/>
      <c r="V222" s="28">
        <v>1</v>
      </c>
      <c r="W222" s="29">
        <f t="shared" si="7"/>
        <v>5</v>
      </c>
      <c r="X222" s="30">
        <f t="shared" si="8"/>
        <v>5</v>
      </c>
    </row>
    <row r="223" spans="1:24" s="27" customFormat="1" ht="12" x14ac:dyDescent="0.3">
      <c r="A223" s="53" t="s">
        <v>454</v>
      </c>
      <c r="B223" s="53" t="s">
        <v>396</v>
      </c>
      <c r="C223" s="54">
        <v>401</v>
      </c>
      <c r="D223" s="54" t="s">
        <v>396</v>
      </c>
      <c r="E223" s="54" t="s">
        <v>454</v>
      </c>
      <c r="F223" s="53" t="s">
        <v>396</v>
      </c>
      <c r="G223" s="53" t="s">
        <v>551</v>
      </c>
      <c r="H223" s="57">
        <v>224</v>
      </c>
      <c r="I223" s="53" t="s">
        <v>663</v>
      </c>
      <c r="J223" s="23">
        <v>3</v>
      </c>
      <c r="K223" s="23">
        <v>4</v>
      </c>
      <c r="L223" s="23">
        <v>3</v>
      </c>
      <c r="M223" s="23">
        <v>2</v>
      </c>
      <c r="N223" s="23">
        <v>3</v>
      </c>
      <c r="O223" s="23"/>
      <c r="P223" s="23"/>
      <c r="Q223" s="23"/>
      <c r="R223" s="23"/>
      <c r="S223" s="23"/>
      <c r="T223" s="23"/>
      <c r="U223" s="23"/>
      <c r="V223" s="28">
        <v>83</v>
      </c>
      <c r="W223" s="29">
        <f t="shared" si="7"/>
        <v>15</v>
      </c>
      <c r="X223" s="30">
        <f t="shared" si="8"/>
        <v>0.18072289156626506</v>
      </c>
    </row>
    <row r="224" spans="1:24" s="27" customFormat="1" ht="12" x14ac:dyDescent="0.3">
      <c r="A224" s="53" t="s">
        <v>454</v>
      </c>
      <c r="B224" s="53" t="s">
        <v>396</v>
      </c>
      <c r="C224" s="54">
        <v>401</v>
      </c>
      <c r="D224" s="54" t="s">
        <v>396</v>
      </c>
      <c r="E224" s="54" t="s">
        <v>454</v>
      </c>
      <c r="F224" s="53" t="s">
        <v>396</v>
      </c>
      <c r="G224" s="53" t="s">
        <v>552</v>
      </c>
      <c r="H224" s="57">
        <v>225</v>
      </c>
      <c r="I224" s="53" t="s">
        <v>664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/>
      <c r="P224" s="23"/>
      <c r="Q224" s="23"/>
      <c r="R224" s="23"/>
      <c r="S224" s="23"/>
      <c r="T224" s="23"/>
      <c r="U224" s="23"/>
      <c r="V224" s="28">
        <v>1</v>
      </c>
      <c r="W224" s="29">
        <f t="shared" si="7"/>
        <v>0</v>
      </c>
      <c r="X224" s="30">
        <f t="shared" si="8"/>
        <v>0</v>
      </c>
    </row>
    <row r="225" spans="1:24" s="27" customFormat="1" ht="12" x14ac:dyDescent="0.3">
      <c r="A225" s="53" t="s">
        <v>454</v>
      </c>
      <c r="B225" s="53" t="s">
        <v>396</v>
      </c>
      <c r="C225" s="54">
        <v>401</v>
      </c>
      <c r="D225" s="54" t="s">
        <v>396</v>
      </c>
      <c r="E225" s="54" t="s">
        <v>454</v>
      </c>
      <c r="F225" s="53" t="s">
        <v>396</v>
      </c>
      <c r="G225" s="53" t="s">
        <v>552</v>
      </c>
      <c r="H225" s="57">
        <v>226</v>
      </c>
      <c r="I225" s="53" t="s">
        <v>665</v>
      </c>
      <c r="J225" s="23">
        <v>1</v>
      </c>
      <c r="K225" s="23">
        <v>1</v>
      </c>
      <c r="L225" s="23">
        <v>0</v>
      </c>
      <c r="M225" s="23">
        <v>0</v>
      </c>
      <c r="N225" s="23">
        <v>0</v>
      </c>
      <c r="O225" s="23"/>
      <c r="P225" s="23"/>
      <c r="Q225" s="23"/>
      <c r="R225" s="23"/>
      <c r="S225" s="23"/>
      <c r="T225" s="23"/>
      <c r="U225" s="23"/>
      <c r="V225" s="28">
        <v>1</v>
      </c>
      <c r="W225" s="29">
        <f t="shared" si="7"/>
        <v>2</v>
      </c>
      <c r="X225" s="30">
        <f t="shared" si="8"/>
        <v>2</v>
      </c>
    </row>
    <row r="226" spans="1:24" s="27" customFormat="1" ht="12" x14ac:dyDescent="0.3">
      <c r="A226" s="53" t="s">
        <v>454</v>
      </c>
      <c r="B226" s="53" t="s">
        <v>396</v>
      </c>
      <c r="C226" s="54">
        <v>401</v>
      </c>
      <c r="D226" s="54" t="s">
        <v>396</v>
      </c>
      <c r="E226" s="54" t="s">
        <v>454</v>
      </c>
      <c r="F226" s="53" t="s">
        <v>396</v>
      </c>
      <c r="G226" s="53" t="s">
        <v>552</v>
      </c>
      <c r="H226" s="57">
        <v>227</v>
      </c>
      <c r="I226" s="53" t="s">
        <v>427</v>
      </c>
      <c r="J226" s="23">
        <v>0</v>
      </c>
      <c r="K226" s="23">
        <v>0</v>
      </c>
      <c r="L226" s="23">
        <v>0</v>
      </c>
      <c r="M226" s="23">
        <v>1</v>
      </c>
      <c r="N226" s="23">
        <v>0</v>
      </c>
      <c r="O226" s="23"/>
      <c r="P226" s="23"/>
      <c r="Q226" s="23"/>
      <c r="R226" s="23"/>
      <c r="S226" s="23"/>
      <c r="T226" s="23"/>
      <c r="U226" s="23"/>
      <c r="V226" s="28">
        <v>1</v>
      </c>
      <c r="W226" s="29">
        <f t="shared" si="7"/>
        <v>1</v>
      </c>
      <c r="X226" s="30">
        <f t="shared" si="8"/>
        <v>1</v>
      </c>
    </row>
    <row r="227" spans="1:24" s="27" customFormat="1" ht="12" x14ac:dyDescent="0.3">
      <c r="A227" s="53" t="s">
        <v>454</v>
      </c>
      <c r="B227" s="53" t="s">
        <v>396</v>
      </c>
      <c r="C227" s="54">
        <v>401</v>
      </c>
      <c r="D227" s="54" t="s">
        <v>396</v>
      </c>
      <c r="E227" s="54" t="s">
        <v>454</v>
      </c>
      <c r="F227" s="53" t="s">
        <v>396</v>
      </c>
      <c r="G227" s="53" t="s">
        <v>551</v>
      </c>
      <c r="H227" s="57">
        <v>228</v>
      </c>
      <c r="I227" s="53" t="s">
        <v>666</v>
      </c>
      <c r="J227" s="23">
        <v>4</v>
      </c>
      <c r="K227" s="23">
        <v>3</v>
      </c>
      <c r="L227" s="23">
        <v>5</v>
      </c>
      <c r="M227" s="23">
        <v>4</v>
      </c>
      <c r="N227" s="23">
        <v>6</v>
      </c>
      <c r="O227" s="23"/>
      <c r="P227" s="23"/>
      <c r="Q227" s="23"/>
      <c r="R227" s="23"/>
      <c r="S227" s="23"/>
      <c r="T227" s="23"/>
      <c r="U227" s="23"/>
      <c r="V227" s="28">
        <v>143</v>
      </c>
      <c r="W227" s="29">
        <f t="shared" si="7"/>
        <v>22</v>
      </c>
      <c r="X227" s="30">
        <f t="shared" si="8"/>
        <v>0.15384615384615385</v>
      </c>
    </row>
    <row r="228" spans="1:24" s="27" customFormat="1" ht="12" x14ac:dyDescent="0.3">
      <c r="A228" s="53" t="s">
        <v>454</v>
      </c>
      <c r="B228" s="53" t="s">
        <v>396</v>
      </c>
      <c r="C228" s="54">
        <v>401</v>
      </c>
      <c r="D228" s="54" t="s">
        <v>396</v>
      </c>
      <c r="E228" s="54" t="s">
        <v>454</v>
      </c>
      <c r="F228" s="53" t="s">
        <v>396</v>
      </c>
      <c r="G228" s="53" t="s">
        <v>552</v>
      </c>
      <c r="H228" s="57">
        <v>229</v>
      </c>
      <c r="I228" s="53" t="s">
        <v>667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/>
      <c r="P228" s="23"/>
      <c r="Q228" s="23"/>
      <c r="R228" s="23"/>
      <c r="S228" s="23"/>
      <c r="T228" s="23"/>
      <c r="U228" s="23"/>
      <c r="V228" s="28">
        <v>1</v>
      </c>
      <c r="W228" s="29">
        <f t="shared" si="7"/>
        <v>0</v>
      </c>
      <c r="X228" s="30">
        <f t="shared" si="8"/>
        <v>0</v>
      </c>
    </row>
    <row r="229" spans="1:24" s="27" customFormat="1" ht="12" x14ac:dyDescent="0.3">
      <c r="A229" s="53" t="s">
        <v>454</v>
      </c>
      <c r="B229" s="53" t="s">
        <v>396</v>
      </c>
      <c r="C229" s="54">
        <v>401</v>
      </c>
      <c r="D229" s="54" t="s">
        <v>396</v>
      </c>
      <c r="E229" s="54" t="s">
        <v>454</v>
      </c>
      <c r="F229" s="53" t="s">
        <v>396</v>
      </c>
      <c r="G229" s="53" t="s">
        <v>552</v>
      </c>
      <c r="H229" s="57">
        <v>230</v>
      </c>
      <c r="I229" s="53" t="s">
        <v>668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/>
      <c r="P229" s="23"/>
      <c r="Q229" s="23"/>
      <c r="R229" s="23"/>
      <c r="S229" s="23"/>
      <c r="T229" s="23"/>
      <c r="U229" s="23"/>
      <c r="V229" s="28">
        <v>1</v>
      </c>
      <c r="W229" s="29">
        <f t="shared" si="7"/>
        <v>0</v>
      </c>
      <c r="X229" s="30">
        <f t="shared" si="8"/>
        <v>0</v>
      </c>
    </row>
    <row r="230" spans="1:24" s="27" customFormat="1" ht="12" x14ac:dyDescent="0.3">
      <c r="A230" s="53" t="s">
        <v>454</v>
      </c>
      <c r="B230" s="53" t="s">
        <v>396</v>
      </c>
      <c r="C230" s="54">
        <v>401</v>
      </c>
      <c r="D230" s="54" t="s">
        <v>396</v>
      </c>
      <c r="E230" s="54" t="s">
        <v>454</v>
      </c>
      <c r="F230" s="53" t="s">
        <v>396</v>
      </c>
      <c r="G230" s="53" t="s">
        <v>552</v>
      </c>
      <c r="H230" s="57">
        <v>231</v>
      </c>
      <c r="I230" s="53" t="s">
        <v>669</v>
      </c>
      <c r="J230" s="23">
        <v>0</v>
      </c>
      <c r="K230" s="23">
        <v>1</v>
      </c>
      <c r="L230" s="23">
        <v>0</v>
      </c>
      <c r="M230" s="23">
        <v>1</v>
      </c>
      <c r="N230" s="23">
        <v>0</v>
      </c>
      <c r="O230" s="23"/>
      <c r="P230" s="23"/>
      <c r="Q230" s="23"/>
      <c r="R230" s="23"/>
      <c r="S230" s="23"/>
      <c r="T230" s="23"/>
      <c r="U230" s="23"/>
      <c r="V230" s="28">
        <v>1</v>
      </c>
      <c r="W230" s="29">
        <f t="shared" si="7"/>
        <v>2</v>
      </c>
      <c r="X230" s="30">
        <f t="shared" si="8"/>
        <v>2</v>
      </c>
    </row>
    <row r="231" spans="1:24" s="27" customFormat="1" ht="12" x14ac:dyDescent="0.3">
      <c r="A231" s="53" t="s">
        <v>454</v>
      </c>
      <c r="B231" s="53" t="s">
        <v>396</v>
      </c>
      <c r="C231" s="54">
        <v>401</v>
      </c>
      <c r="D231" s="54" t="s">
        <v>396</v>
      </c>
      <c r="E231" s="54" t="s">
        <v>454</v>
      </c>
      <c r="F231" s="53" t="s">
        <v>396</v>
      </c>
      <c r="G231" s="53" t="s">
        <v>551</v>
      </c>
      <c r="H231" s="57">
        <v>232</v>
      </c>
      <c r="I231" s="53" t="s">
        <v>670</v>
      </c>
      <c r="J231" s="23">
        <v>1</v>
      </c>
      <c r="K231" s="23">
        <v>3</v>
      </c>
      <c r="L231" s="23">
        <v>4</v>
      </c>
      <c r="M231" s="23">
        <v>3</v>
      </c>
      <c r="N231" s="23">
        <v>4</v>
      </c>
      <c r="O231" s="23"/>
      <c r="P231" s="23"/>
      <c r="Q231" s="23"/>
      <c r="R231" s="23"/>
      <c r="S231" s="23"/>
      <c r="T231" s="23"/>
      <c r="U231" s="23"/>
      <c r="V231" s="28">
        <v>43</v>
      </c>
      <c r="W231" s="29">
        <f t="shared" si="7"/>
        <v>15</v>
      </c>
      <c r="X231" s="30">
        <f t="shared" si="8"/>
        <v>0.34883720930232559</v>
      </c>
    </row>
    <row r="232" spans="1:24" s="27" customFormat="1" ht="12" x14ac:dyDescent="0.3">
      <c r="A232" s="53" t="s">
        <v>454</v>
      </c>
      <c r="B232" s="53" t="s">
        <v>396</v>
      </c>
      <c r="C232" s="54">
        <v>401</v>
      </c>
      <c r="D232" s="54" t="s">
        <v>396</v>
      </c>
      <c r="E232" s="54" t="s">
        <v>454</v>
      </c>
      <c r="F232" s="53" t="s">
        <v>396</v>
      </c>
      <c r="G232" s="53" t="s">
        <v>552</v>
      </c>
      <c r="H232" s="57">
        <v>234</v>
      </c>
      <c r="I232" s="53" t="s">
        <v>671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/>
      <c r="P232" s="23"/>
      <c r="Q232" s="23"/>
      <c r="R232" s="23"/>
      <c r="S232" s="23"/>
      <c r="T232" s="23"/>
      <c r="U232" s="23"/>
      <c r="V232" s="28">
        <v>1</v>
      </c>
      <c r="W232" s="29">
        <f t="shared" si="7"/>
        <v>0</v>
      </c>
      <c r="X232" s="30">
        <f t="shared" si="8"/>
        <v>0</v>
      </c>
    </row>
    <row r="233" spans="1:24" s="27" customFormat="1" ht="12" x14ac:dyDescent="0.3">
      <c r="A233" s="53" t="s">
        <v>639</v>
      </c>
      <c r="B233" s="53" t="s">
        <v>49</v>
      </c>
      <c r="C233" s="54">
        <v>404</v>
      </c>
      <c r="D233" s="54" t="s">
        <v>639</v>
      </c>
      <c r="E233" s="54" t="s">
        <v>639</v>
      </c>
      <c r="F233" s="53" t="s">
        <v>49</v>
      </c>
      <c r="G233" s="53" t="s">
        <v>554</v>
      </c>
      <c r="H233" s="57">
        <v>235</v>
      </c>
      <c r="I233" s="53" t="s">
        <v>672</v>
      </c>
      <c r="J233" s="23">
        <v>17</v>
      </c>
      <c r="K233" s="23">
        <v>5</v>
      </c>
      <c r="L233" s="23">
        <v>2</v>
      </c>
      <c r="M233" s="23">
        <v>2</v>
      </c>
      <c r="N233" s="23">
        <v>0</v>
      </c>
      <c r="O233" s="23"/>
      <c r="P233" s="23"/>
      <c r="Q233" s="23"/>
      <c r="R233" s="23"/>
      <c r="S233" s="23"/>
      <c r="T233" s="23"/>
      <c r="U233" s="23"/>
      <c r="V233" s="28">
        <v>499.95</v>
      </c>
      <c r="W233" s="29">
        <f t="shared" si="7"/>
        <v>26</v>
      </c>
      <c r="X233" s="30">
        <f t="shared" si="8"/>
        <v>5.200520052005201E-2</v>
      </c>
    </row>
    <row r="234" spans="1:24" s="27" customFormat="1" ht="12" x14ac:dyDescent="0.3">
      <c r="A234" s="53" t="s">
        <v>639</v>
      </c>
      <c r="B234" s="53" t="s">
        <v>49</v>
      </c>
      <c r="C234" s="54">
        <v>404</v>
      </c>
      <c r="D234" s="54" t="s">
        <v>639</v>
      </c>
      <c r="E234" s="54" t="s">
        <v>639</v>
      </c>
      <c r="F234" s="53" t="s">
        <v>49</v>
      </c>
      <c r="G234" s="53" t="s">
        <v>552</v>
      </c>
      <c r="H234" s="57">
        <v>236</v>
      </c>
      <c r="I234" s="53" t="s">
        <v>450</v>
      </c>
      <c r="J234" s="23">
        <v>1</v>
      </c>
      <c r="K234" s="23">
        <v>1</v>
      </c>
      <c r="L234" s="23">
        <v>0</v>
      </c>
      <c r="M234" s="23">
        <v>0</v>
      </c>
      <c r="N234" s="23">
        <v>0</v>
      </c>
      <c r="O234" s="23"/>
      <c r="P234" s="23"/>
      <c r="Q234" s="23"/>
      <c r="R234" s="23"/>
      <c r="S234" s="23"/>
      <c r="T234" s="23"/>
      <c r="U234" s="23"/>
      <c r="V234" s="28">
        <v>21.6</v>
      </c>
      <c r="W234" s="29">
        <f t="shared" si="7"/>
        <v>2</v>
      </c>
      <c r="X234" s="30">
        <f t="shared" si="8"/>
        <v>9.2592592592592587E-2</v>
      </c>
    </row>
    <row r="235" spans="1:24" s="27" customFormat="1" ht="12" x14ac:dyDescent="0.3">
      <c r="A235" s="53" t="s">
        <v>639</v>
      </c>
      <c r="B235" s="53" t="s">
        <v>49</v>
      </c>
      <c r="C235" s="54">
        <v>404</v>
      </c>
      <c r="D235" s="54" t="s">
        <v>639</v>
      </c>
      <c r="E235" s="54" t="s">
        <v>639</v>
      </c>
      <c r="F235" s="53" t="s">
        <v>49</v>
      </c>
      <c r="G235" s="53" t="s">
        <v>552</v>
      </c>
      <c r="H235" s="57">
        <v>237</v>
      </c>
      <c r="I235" s="53" t="s">
        <v>51</v>
      </c>
      <c r="J235" s="23">
        <v>4</v>
      </c>
      <c r="K235" s="23">
        <v>0</v>
      </c>
      <c r="L235" s="23">
        <v>3</v>
      </c>
      <c r="M235" s="23">
        <v>2</v>
      </c>
      <c r="N235" s="23">
        <v>3</v>
      </c>
      <c r="O235" s="23"/>
      <c r="P235" s="23"/>
      <c r="Q235" s="23"/>
      <c r="R235" s="23"/>
      <c r="S235" s="23"/>
      <c r="T235" s="23"/>
      <c r="U235" s="23"/>
      <c r="V235" s="28">
        <v>40.049999999999997</v>
      </c>
      <c r="W235" s="29">
        <f t="shared" si="7"/>
        <v>12</v>
      </c>
      <c r="X235" s="30">
        <f t="shared" si="8"/>
        <v>0.29962546816479402</v>
      </c>
    </row>
    <row r="236" spans="1:24" s="27" customFormat="1" ht="12" x14ac:dyDescent="0.3">
      <c r="A236" s="53" t="s">
        <v>639</v>
      </c>
      <c r="B236" s="53" t="s">
        <v>49</v>
      </c>
      <c r="C236" s="54">
        <v>404</v>
      </c>
      <c r="D236" s="54" t="s">
        <v>639</v>
      </c>
      <c r="E236" s="54" t="s">
        <v>639</v>
      </c>
      <c r="F236" s="53" t="s">
        <v>49</v>
      </c>
      <c r="G236" s="53" t="s">
        <v>552</v>
      </c>
      <c r="H236" s="57">
        <v>238</v>
      </c>
      <c r="I236" s="53" t="s">
        <v>50</v>
      </c>
      <c r="J236" s="23">
        <v>0</v>
      </c>
      <c r="K236" s="23">
        <v>1</v>
      </c>
      <c r="L236" s="23">
        <v>0</v>
      </c>
      <c r="M236" s="23">
        <v>3</v>
      </c>
      <c r="N236" s="23">
        <v>2</v>
      </c>
      <c r="O236" s="23"/>
      <c r="P236" s="23"/>
      <c r="Q236" s="23"/>
      <c r="R236" s="23"/>
      <c r="S236" s="23"/>
      <c r="T236" s="23"/>
      <c r="U236" s="23"/>
      <c r="V236" s="28">
        <v>40.049999999999997</v>
      </c>
      <c r="W236" s="29">
        <f t="shared" si="7"/>
        <v>6</v>
      </c>
      <c r="X236" s="30">
        <f t="shared" si="8"/>
        <v>0.14981273408239701</v>
      </c>
    </row>
    <row r="237" spans="1:24" s="27" customFormat="1" ht="12" x14ac:dyDescent="0.3">
      <c r="A237" s="53" t="s">
        <v>639</v>
      </c>
      <c r="B237" s="53" t="s">
        <v>49</v>
      </c>
      <c r="C237" s="54">
        <v>404</v>
      </c>
      <c r="D237" s="54" t="s">
        <v>639</v>
      </c>
      <c r="E237" s="54" t="s">
        <v>639</v>
      </c>
      <c r="F237" s="53" t="s">
        <v>49</v>
      </c>
      <c r="G237" s="53" t="s">
        <v>552</v>
      </c>
      <c r="H237" s="57">
        <v>239</v>
      </c>
      <c r="I237" s="53" t="s">
        <v>451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/>
      <c r="P237" s="23"/>
      <c r="Q237" s="23"/>
      <c r="R237" s="23"/>
      <c r="S237" s="23"/>
      <c r="T237" s="23"/>
      <c r="U237" s="23"/>
      <c r="V237" s="28">
        <v>22.95</v>
      </c>
      <c r="W237" s="29">
        <f t="shared" si="7"/>
        <v>0</v>
      </c>
      <c r="X237" s="30">
        <f t="shared" si="8"/>
        <v>0</v>
      </c>
    </row>
    <row r="238" spans="1:24" s="27" customFormat="1" ht="12" x14ac:dyDescent="0.3">
      <c r="A238" s="53" t="s">
        <v>639</v>
      </c>
      <c r="B238" s="53" t="s">
        <v>61</v>
      </c>
      <c r="C238" s="54">
        <v>404</v>
      </c>
      <c r="D238" s="54" t="s">
        <v>639</v>
      </c>
      <c r="E238" s="54" t="s">
        <v>639</v>
      </c>
      <c r="F238" s="53" t="s">
        <v>61</v>
      </c>
      <c r="G238" s="53" t="s">
        <v>557</v>
      </c>
      <c r="H238" s="57">
        <v>240</v>
      </c>
      <c r="I238" s="53" t="s">
        <v>673</v>
      </c>
      <c r="J238" s="23">
        <v>4</v>
      </c>
      <c r="K238" s="23">
        <v>7</v>
      </c>
      <c r="L238" s="23">
        <v>12</v>
      </c>
      <c r="M238" s="23">
        <v>8</v>
      </c>
      <c r="N238" s="23">
        <v>0</v>
      </c>
      <c r="O238" s="23"/>
      <c r="P238" s="23"/>
      <c r="Q238" s="23"/>
      <c r="R238" s="23"/>
      <c r="S238" s="23"/>
      <c r="T238" s="23"/>
      <c r="U238" s="23"/>
      <c r="V238" s="28">
        <v>64.349999999999994</v>
      </c>
      <c r="W238" s="29">
        <f t="shared" si="7"/>
        <v>31</v>
      </c>
      <c r="X238" s="30">
        <f t="shared" si="8"/>
        <v>0.48174048174048179</v>
      </c>
    </row>
    <row r="239" spans="1:24" s="27" customFormat="1" ht="12" x14ac:dyDescent="0.3">
      <c r="A239" s="53" t="s">
        <v>639</v>
      </c>
      <c r="B239" s="53" t="s">
        <v>61</v>
      </c>
      <c r="C239" s="54">
        <v>404</v>
      </c>
      <c r="D239" s="54" t="s">
        <v>639</v>
      </c>
      <c r="E239" s="54" t="s">
        <v>639</v>
      </c>
      <c r="F239" s="53" t="s">
        <v>61</v>
      </c>
      <c r="G239" s="53" t="s">
        <v>552</v>
      </c>
      <c r="H239" s="57">
        <v>241</v>
      </c>
      <c r="I239" s="53" t="s">
        <v>60</v>
      </c>
      <c r="J239" s="23">
        <v>0</v>
      </c>
      <c r="K239" s="23">
        <v>0</v>
      </c>
      <c r="L239" s="23">
        <v>5</v>
      </c>
      <c r="M239" s="23">
        <v>0</v>
      </c>
      <c r="N239" s="23">
        <v>0</v>
      </c>
      <c r="O239" s="23"/>
      <c r="P239" s="23"/>
      <c r="Q239" s="23"/>
      <c r="R239" s="23"/>
      <c r="S239" s="23"/>
      <c r="T239" s="23"/>
      <c r="U239" s="23"/>
      <c r="V239" s="28">
        <v>45</v>
      </c>
      <c r="W239" s="29">
        <f t="shared" si="7"/>
        <v>5</v>
      </c>
      <c r="X239" s="30">
        <f t="shared" si="8"/>
        <v>0.1111111111111111</v>
      </c>
    </row>
    <row r="240" spans="1:24" s="27" customFormat="1" ht="12" x14ac:dyDescent="0.3">
      <c r="A240" s="53" t="s">
        <v>639</v>
      </c>
      <c r="B240" s="53" t="s">
        <v>61</v>
      </c>
      <c r="C240" s="54">
        <v>404</v>
      </c>
      <c r="D240" s="54" t="s">
        <v>639</v>
      </c>
      <c r="E240" s="54" t="s">
        <v>639</v>
      </c>
      <c r="F240" s="53" t="s">
        <v>61</v>
      </c>
      <c r="G240" s="53" t="s">
        <v>552</v>
      </c>
      <c r="H240" s="57">
        <v>242</v>
      </c>
      <c r="I240" s="53" t="s">
        <v>65</v>
      </c>
      <c r="J240" s="23">
        <v>1</v>
      </c>
      <c r="K240" s="23">
        <v>2</v>
      </c>
      <c r="L240" s="23">
        <v>1</v>
      </c>
      <c r="M240" s="23">
        <v>0</v>
      </c>
      <c r="N240" s="23">
        <v>0</v>
      </c>
      <c r="O240" s="23"/>
      <c r="P240" s="23"/>
      <c r="Q240" s="23"/>
      <c r="R240" s="23"/>
      <c r="S240" s="23"/>
      <c r="T240" s="23"/>
      <c r="U240" s="23"/>
      <c r="V240" s="28">
        <v>27.9</v>
      </c>
      <c r="W240" s="29">
        <f t="shared" si="7"/>
        <v>4</v>
      </c>
      <c r="X240" s="30">
        <f t="shared" si="8"/>
        <v>0.14336917562724016</v>
      </c>
    </row>
    <row r="241" spans="1:24" s="27" customFormat="1" ht="12" x14ac:dyDescent="0.3">
      <c r="A241" s="53" t="s">
        <v>639</v>
      </c>
      <c r="B241" s="53" t="s">
        <v>61</v>
      </c>
      <c r="C241" s="54">
        <v>404</v>
      </c>
      <c r="D241" s="54" t="s">
        <v>639</v>
      </c>
      <c r="E241" s="54" t="s">
        <v>639</v>
      </c>
      <c r="F241" s="53" t="s">
        <v>61</v>
      </c>
      <c r="G241" s="53" t="s">
        <v>552</v>
      </c>
      <c r="H241" s="57">
        <v>243</v>
      </c>
      <c r="I241" s="53" t="s">
        <v>64</v>
      </c>
      <c r="J241" s="23">
        <v>0</v>
      </c>
      <c r="K241" s="23">
        <v>7</v>
      </c>
      <c r="L241" s="23">
        <v>0</v>
      </c>
      <c r="M241" s="23">
        <v>3</v>
      </c>
      <c r="N241" s="23">
        <v>0</v>
      </c>
      <c r="O241" s="23"/>
      <c r="P241" s="23"/>
      <c r="Q241" s="23"/>
      <c r="R241" s="23"/>
      <c r="S241" s="23"/>
      <c r="T241" s="23"/>
      <c r="U241" s="23"/>
      <c r="V241" s="28">
        <v>41.4</v>
      </c>
      <c r="W241" s="29">
        <f t="shared" si="7"/>
        <v>10</v>
      </c>
      <c r="X241" s="30">
        <f t="shared" si="8"/>
        <v>0.24154589371980678</v>
      </c>
    </row>
    <row r="242" spans="1:24" s="27" customFormat="1" ht="12" x14ac:dyDescent="0.3">
      <c r="A242" s="53" t="s">
        <v>639</v>
      </c>
      <c r="B242" s="53" t="s">
        <v>61</v>
      </c>
      <c r="C242" s="54">
        <v>404</v>
      </c>
      <c r="D242" s="54" t="s">
        <v>639</v>
      </c>
      <c r="E242" s="54" t="s">
        <v>639</v>
      </c>
      <c r="F242" s="53" t="s">
        <v>61</v>
      </c>
      <c r="G242" s="53" t="s">
        <v>552</v>
      </c>
      <c r="H242" s="57">
        <v>244</v>
      </c>
      <c r="I242" s="53" t="s">
        <v>63</v>
      </c>
      <c r="J242" s="23">
        <v>0</v>
      </c>
      <c r="K242" s="23">
        <v>5</v>
      </c>
      <c r="L242" s="23">
        <v>2</v>
      </c>
      <c r="M242" s="23">
        <v>3</v>
      </c>
      <c r="N242" s="23">
        <v>1</v>
      </c>
      <c r="O242" s="23"/>
      <c r="P242" s="23"/>
      <c r="Q242" s="23"/>
      <c r="R242" s="23"/>
      <c r="S242" s="23"/>
      <c r="T242" s="23"/>
      <c r="U242" s="23"/>
      <c r="V242" s="28">
        <v>55.8</v>
      </c>
      <c r="W242" s="29">
        <f t="shared" si="7"/>
        <v>11</v>
      </c>
      <c r="X242" s="30">
        <f t="shared" si="8"/>
        <v>0.1971326164874552</v>
      </c>
    </row>
    <row r="243" spans="1:24" s="27" customFormat="1" ht="12" x14ac:dyDescent="0.3">
      <c r="A243" s="53" t="s">
        <v>639</v>
      </c>
      <c r="B243" s="53" t="s">
        <v>61</v>
      </c>
      <c r="C243" s="54">
        <v>404</v>
      </c>
      <c r="D243" s="54" t="s">
        <v>639</v>
      </c>
      <c r="E243" s="54" t="s">
        <v>639</v>
      </c>
      <c r="F243" s="53" t="s">
        <v>61</v>
      </c>
      <c r="G243" s="53" t="s">
        <v>552</v>
      </c>
      <c r="H243" s="57">
        <v>245</v>
      </c>
      <c r="I243" s="53" t="s">
        <v>444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/>
      <c r="P243" s="23"/>
      <c r="Q243" s="23"/>
      <c r="R243" s="23"/>
      <c r="S243" s="23"/>
      <c r="T243" s="23"/>
      <c r="U243" s="23"/>
      <c r="V243" s="28">
        <v>19.8</v>
      </c>
      <c r="W243" s="29">
        <f t="shared" si="7"/>
        <v>0</v>
      </c>
      <c r="X243" s="30">
        <f t="shared" si="8"/>
        <v>0</v>
      </c>
    </row>
    <row r="244" spans="1:24" s="27" customFormat="1" ht="12" x14ac:dyDescent="0.3">
      <c r="A244" s="53" t="s">
        <v>639</v>
      </c>
      <c r="B244" s="53" t="s">
        <v>145</v>
      </c>
      <c r="C244" s="54">
        <v>404</v>
      </c>
      <c r="D244" s="54" t="s">
        <v>639</v>
      </c>
      <c r="E244" s="54" t="s">
        <v>639</v>
      </c>
      <c r="F244" s="53" t="s">
        <v>145</v>
      </c>
      <c r="G244" s="53" t="s">
        <v>551</v>
      </c>
      <c r="H244" s="57">
        <v>246</v>
      </c>
      <c r="I244" s="53" t="s">
        <v>674</v>
      </c>
      <c r="J244" s="23">
        <v>4</v>
      </c>
      <c r="K244" s="23">
        <v>7</v>
      </c>
      <c r="L244" s="23">
        <v>1</v>
      </c>
      <c r="M244" s="23">
        <v>2</v>
      </c>
      <c r="N244" s="23">
        <v>2</v>
      </c>
      <c r="O244" s="23"/>
      <c r="P244" s="23"/>
      <c r="Q244" s="23"/>
      <c r="R244" s="23"/>
      <c r="S244" s="23"/>
      <c r="T244" s="23"/>
      <c r="U244" s="23"/>
      <c r="V244" s="28">
        <v>162.9</v>
      </c>
      <c r="W244" s="29">
        <f t="shared" si="7"/>
        <v>16</v>
      </c>
      <c r="X244" s="30">
        <f t="shared" si="8"/>
        <v>9.821976672805402E-2</v>
      </c>
    </row>
    <row r="245" spans="1:24" s="27" customFormat="1" ht="12" x14ac:dyDescent="0.3">
      <c r="A245" s="53" t="s">
        <v>639</v>
      </c>
      <c r="B245" s="53" t="s">
        <v>145</v>
      </c>
      <c r="C245" s="54">
        <v>404</v>
      </c>
      <c r="D245" s="54" t="s">
        <v>639</v>
      </c>
      <c r="E245" s="54" t="s">
        <v>639</v>
      </c>
      <c r="F245" s="53" t="s">
        <v>145</v>
      </c>
      <c r="G245" s="53" t="s">
        <v>552</v>
      </c>
      <c r="H245" s="57">
        <v>247</v>
      </c>
      <c r="I245" s="53" t="s">
        <v>149</v>
      </c>
      <c r="J245" s="23">
        <v>0</v>
      </c>
      <c r="K245" s="23">
        <v>2</v>
      </c>
      <c r="L245" s="23">
        <v>1</v>
      </c>
      <c r="M245" s="23">
        <v>3</v>
      </c>
      <c r="N245" s="23">
        <v>4</v>
      </c>
      <c r="O245" s="23"/>
      <c r="P245" s="23"/>
      <c r="Q245" s="23"/>
      <c r="R245" s="23"/>
      <c r="S245" s="23"/>
      <c r="T245" s="23"/>
      <c r="U245" s="23"/>
      <c r="V245" s="28">
        <v>40.049999999999997</v>
      </c>
      <c r="W245" s="29">
        <f t="shared" si="7"/>
        <v>10</v>
      </c>
      <c r="X245" s="30">
        <f t="shared" si="8"/>
        <v>0.24968789013732837</v>
      </c>
    </row>
    <row r="246" spans="1:24" s="27" customFormat="1" ht="12" x14ac:dyDescent="0.3">
      <c r="A246" s="53" t="s">
        <v>639</v>
      </c>
      <c r="B246" s="53" t="s">
        <v>145</v>
      </c>
      <c r="C246" s="54">
        <v>404</v>
      </c>
      <c r="D246" s="54" t="s">
        <v>639</v>
      </c>
      <c r="E246" s="54" t="s">
        <v>639</v>
      </c>
      <c r="F246" s="53" t="s">
        <v>145</v>
      </c>
      <c r="G246" s="53" t="s">
        <v>552</v>
      </c>
      <c r="H246" s="57">
        <v>248</v>
      </c>
      <c r="I246" s="53" t="s">
        <v>144</v>
      </c>
      <c r="J246" s="23">
        <v>1</v>
      </c>
      <c r="K246" s="23">
        <v>3</v>
      </c>
      <c r="L246" s="23">
        <v>2</v>
      </c>
      <c r="M246" s="23">
        <v>6</v>
      </c>
      <c r="N246" s="23">
        <v>0</v>
      </c>
      <c r="O246" s="23"/>
      <c r="P246" s="23"/>
      <c r="Q246" s="23"/>
      <c r="R246" s="23"/>
      <c r="S246" s="23"/>
      <c r="T246" s="23"/>
      <c r="U246" s="23"/>
      <c r="V246" s="28">
        <v>42.75</v>
      </c>
      <c r="W246" s="29">
        <f t="shared" si="7"/>
        <v>12</v>
      </c>
      <c r="X246" s="30">
        <f t="shared" si="8"/>
        <v>0.2807017543859649</v>
      </c>
    </row>
    <row r="247" spans="1:24" s="27" customFormat="1" ht="12" x14ac:dyDescent="0.3">
      <c r="A247" s="53" t="s">
        <v>639</v>
      </c>
      <c r="B247" s="53" t="s">
        <v>145</v>
      </c>
      <c r="C247" s="54">
        <v>404</v>
      </c>
      <c r="D247" s="54" t="s">
        <v>639</v>
      </c>
      <c r="E247" s="54" t="s">
        <v>639</v>
      </c>
      <c r="F247" s="53" t="s">
        <v>145</v>
      </c>
      <c r="G247" s="53" t="s">
        <v>552</v>
      </c>
      <c r="H247" s="57">
        <v>249</v>
      </c>
      <c r="I247" s="53" t="s">
        <v>152</v>
      </c>
      <c r="J247" s="23">
        <v>5</v>
      </c>
      <c r="K247" s="23">
        <v>11</v>
      </c>
      <c r="L247" s="23">
        <v>18</v>
      </c>
      <c r="M247" s="23">
        <v>20</v>
      </c>
      <c r="N247" s="23">
        <v>4</v>
      </c>
      <c r="O247" s="23"/>
      <c r="P247" s="23"/>
      <c r="Q247" s="23"/>
      <c r="R247" s="23"/>
      <c r="S247" s="23"/>
      <c r="T247" s="23"/>
      <c r="U247" s="23"/>
      <c r="V247" s="28">
        <v>35.549999999999997</v>
      </c>
      <c r="W247" s="29">
        <f t="shared" si="7"/>
        <v>58</v>
      </c>
      <c r="X247" s="30">
        <f t="shared" si="8"/>
        <v>1.6315049226441634</v>
      </c>
    </row>
    <row r="248" spans="1:24" s="27" customFormat="1" ht="12" x14ac:dyDescent="0.3">
      <c r="A248" s="53" t="s">
        <v>639</v>
      </c>
      <c r="B248" s="53" t="s">
        <v>145</v>
      </c>
      <c r="C248" s="54">
        <v>404</v>
      </c>
      <c r="D248" s="54" t="s">
        <v>639</v>
      </c>
      <c r="E248" s="54" t="s">
        <v>639</v>
      </c>
      <c r="F248" s="53" t="s">
        <v>145</v>
      </c>
      <c r="G248" s="53" t="s">
        <v>552</v>
      </c>
      <c r="H248" s="57">
        <v>250</v>
      </c>
      <c r="I248" s="53" t="s">
        <v>151</v>
      </c>
      <c r="J248" s="23">
        <v>0</v>
      </c>
      <c r="K248" s="23">
        <v>4</v>
      </c>
      <c r="L248" s="23">
        <v>9</v>
      </c>
      <c r="M248" s="23">
        <v>6</v>
      </c>
      <c r="N248" s="23">
        <v>0</v>
      </c>
      <c r="O248" s="23"/>
      <c r="P248" s="23"/>
      <c r="Q248" s="23"/>
      <c r="R248" s="23"/>
      <c r="S248" s="23"/>
      <c r="T248" s="23"/>
      <c r="U248" s="23"/>
      <c r="V248" s="28">
        <v>27.45</v>
      </c>
      <c r="W248" s="29">
        <f t="shared" si="7"/>
        <v>19</v>
      </c>
      <c r="X248" s="30">
        <f t="shared" si="8"/>
        <v>0.69216757741347912</v>
      </c>
    </row>
    <row r="249" spans="1:24" s="27" customFormat="1" ht="12" x14ac:dyDescent="0.3">
      <c r="A249" s="53" t="s">
        <v>639</v>
      </c>
      <c r="B249" s="53" t="s">
        <v>173</v>
      </c>
      <c r="C249" s="54">
        <v>404</v>
      </c>
      <c r="D249" s="54" t="s">
        <v>639</v>
      </c>
      <c r="E249" s="54" t="s">
        <v>639</v>
      </c>
      <c r="F249" s="53" t="s">
        <v>173</v>
      </c>
      <c r="G249" s="53" t="s">
        <v>557</v>
      </c>
      <c r="H249" s="57">
        <v>251</v>
      </c>
      <c r="I249" s="53" t="s">
        <v>675</v>
      </c>
      <c r="J249" s="23">
        <v>2</v>
      </c>
      <c r="K249" s="23">
        <v>1</v>
      </c>
      <c r="L249" s="23">
        <v>4</v>
      </c>
      <c r="M249" s="23">
        <v>6</v>
      </c>
      <c r="N249" s="23">
        <v>12</v>
      </c>
      <c r="O249" s="23"/>
      <c r="P249" s="23"/>
      <c r="Q249" s="23"/>
      <c r="R249" s="23"/>
      <c r="S249" s="23"/>
      <c r="T249" s="23"/>
      <c r="U249" s="23"/>
      <c r="V249" s="28">
        <v>57.15</v>
      </c>
      <c r="W249" s="29">
        <f t="shared" si="7"/>
        <v>25</v>
      </c>
      <c r="X249" s="30">
        <f t="shared" si="8"/>
        <v>0.43744531933508313</v>
      </c>
    </row>
    <row r="250" spans="1:24" s="27" customFormat="1" ht="12" x14ac:dyDescent="0.3">
      <c r="A250" s="53" t="s">
        <v>639</v>
      </c>
      <c r="B250" s="53" t="s">
        <v>173</v>
      </c>
      <c r="C250" s="54">
        <v>404</v>
      </c>
      <c r="D250" s="54" t="s">
        <v>639</v>
      </c>
      <c r="E250" s="54" t="s">
        <v>639</v>
      </c>
      <c r="F250" s="53" t="s">
        <v>173</v>
      </c>
      <c r="G250" s="53" t="s">
        <v>552</v>
      </c>
      <c r="H250" s="57">
        <v>252</v>
      </c>
      <c r="I250" s="53" t="s">
        <v>676</v>
      </c>
      <c r="J250" s="23">
        <v>2</v>
      </c>
      <c r="K250" s="23">
        <v>1</v>
      </c>
      <c r="L250" s="23">
        <v>5</v>
      </c>
      <c r="M250" s="23">
        <v>0</v>
      </c>
      <c r="N250" s="23">
        <v>10</v>
      </c>
      <c r="O250" s="23"/>
      <c r="P250" s="23"/>
      <c r="Q250" s="23"/>
      <c r="R250" s="23"/>
      <c r="S250" s="23"/>
      <c r="T250" s="23"/>
      <c r="U250" s="23"/>
      <c r="V250" s="28">
        <v>54.9</v>
      </c>
      <c r="W250" s="29">
        <f t="shared" si="7"/>
        <v>18</v>
      </c>
      <c r="X250" s="30">
        <f t="shared" si="8"/>
        <v>0.32786885245901642</v>
      </c>
    </row>
    <row r="251" spans="1:24" s="27" customFormat="1" ht="12" x14ac:dyDescent="0.3">
      <c r="A251" s="53" t="s">
        <v>639</v>
      </c>
      <c r="B251" s="53" t="s">
        <v>173</v>
      </c>
      <c r="C251" s="54">
        <v>404</v>
      </c>
      <c r="D251" s="54" t="s">
        <v>639</v>
      </c>
      <c r="E251" s="54" t="s">
        <v>639</v>
      </c>
      <c r="F251" s="53" t="s">
        <v>173</v>
      </c>
      <c r="G251" s="53" t="s">
        <v>552</v>
      </c>
      <c r="H251" s="57">
        <v>253</v>
      </c>
      <c r="I251" s="53" t="s">
        <v>180</v>
      </c>
      <c r="J251" s="23">
        <v>0</v>
      </c>
      <c r="K251" s="23">
        <v>1</v>
      </c>
      <c r="L251" s="23">
        <v>0</v>
      </c>
      <c r="M251" s="23">
        <v>0</v>
      </c>
      <c r="N251" s="23">
        <v>3</v>
      </c>
      <c r="O251" s="23"/>
      <c r="P251" s="23"/>
      <c r="Q251" s="23"/>
      <c r="R251" s="23"/>
      <c r="S251" s="23"/>
      <c r="T251" s="23"/>
      <c r="U251" s="23"/>
      <c r="V251" s="28">
        <v>45.9</v>
      </c>
      <c r="W251" s="29">
        <f t="shared" si="7"/>
        <v>4</v>
      </c>
      <c r="X251" s="30">
        <f t="shared" si="8"/>
        <v>8.714596949891068E-2</v>
      </c>
    </row>
    <row r="252" spans="1:24" s="27" customFormat="1" ht="12" x14ac:dyDescent="0.3">
      <c r="A252" s="53" t="s">
        <v>639</v>
      </c>
      <c r="B252" s="53" t="s">
        <v>173</v>
      </c>
      <c r="C252" s="54">
        <v>404</v>
      </c>
      <c r="D252" s="54" t="s">
        <v>639</v>
      </c>
      <c r="E252" s="54" t="s">
        <v>639</v>
      </c>
      <c r="F252" s="53" t="s">
        <v>173</v>
      </c>
      <c r="G252" s="53" t="s">
        <v>552</v>
      </c>
      <c r="H252" s="57">
        <v>254</v>
      </c>
      <c r="I252" s="53" t="s">
        <v>179</v>
      </c>
      <c r="J252" s="23">
        <v>0</v>
      </c>
      <c r="K252" s="23">
        <v>0</v>
      </c>
      <c r="L252" s="23">
        <v>2</v>
      </c>
      <c r="M252" s="23">
        <v>1</v>
      </c>
      <c r="N252" s="23">
        <v>16</v>
      </c>
      <c r="O252" s="23"/>
      <c r="P252" s="23"/>
      <c r="Q252" s="23"/>
      <c r="R252" s="23"/>
      <c r="S252" s="23"/>
      <c r="T252" s="23"/>
      <c r="U252" s="23"/>
      <c r="V252" s="28">
        <v>49.05</v>
      </c>
      <c r="W252" s="29">
        <f t="shared" si="7"/>
        <v>19</v>
      </c>
      <c r="X252" s="30">
        <f t="shared" si="8"/>
        <v>0.3873598369011213</v>
      </c>
    </row>
    <row r="253" spans="1:24" s="27" customFormat="1" ht="12" x14ac:dyDescent="0.3">
      <c r="A253" s="53" t="s">
        <v>639</v>
      </c>
      <c r="B253" s="53" t="s">
        <v>173</v>
      </c>
      <c r="C253" s="54">
        <v>404</v>
      </c>
      <c r="D253" s="54" t="s">
        <v>639</v>
      </c>
      <c r="E253" s="54" t="s">
        <v>639</v>
      </c>
      <c r="F253" s="53" t="s">
        <v>173</v>
      </c>
      <c r="G253" s="53" t="s">
        <v>552</v>
      </c>
      <c r="H253" s="57">
        <v>255</v>
      </c>
      <c r="I253" s="53" t="s">
        <v>677</v>
      </c>
      <c r="J253" s="23">
        <v>2</v>
      </c>
      <c r="K253" s="23">
        <v>0</v>
      </c>
      <c r="L253" s="23">
        <v>3</v>
      </c>
      <c r="M253" s="23">
        <v>1</v>
      </c>
      <c r="N253" s="23">
        <v>3</v>
      </c>
      <c r="O253" s="23"/>
      <c r="P253" s="23"/>
      <c r="Q253" s="23"/>
      <c r="R253" s="23"/>
      <c r="S253" s="23"/>
      <c r="T253" s="23"/>
      <c r="U253" s="23"/>
      <c r="V253" s="28">
        <v>35.1</v>
      </c>
      <c r="W253" s="29">
        <f t="shared" si="7"/>
        <v>9</v>
      </c>
      <c r="X253" s="30">
        <f t="shared" si="8"/>
        <v>0.25641025641025639</v>
      </c>
    </row>
    <row r="254" spans="1:24" s="27" customFormat="1" ht="12" x14ac:dyDescent="0.3">
      <c r="A254" s="53" t="s">
        <v>639</v>
      </c>
      <c r="B254" s="53" t="s">
        <v>173</v>
      </c>
      <c r="C254" s="54">
        <v>404</v>
      </c>
      <c r="D254" s="54" t="s">
        <v>639</v>
      </c>
      <c r="E254" s="54" t="s">
        <v>639</v>
      </c>
      <c r="F254" s="53" t="s">
        <v>173</v>
      </c>
      <c r="G254" s="53" t="s">
        <v>552</v>
      </c>
      <c r="H254" s="57">
        <v>256</v>
      </c>
      <c r="I254" s="53" t="s">
        <v>182</v>
      </c>
      <c r="J254" s="23">
        <v>0</v>
      </c>
      <c r="K254" s="23">
        <v>0</v>
      </c>
      <c r="L254" s="23">
        <v>0</v>
      </c>
      <c r="M254" s="23">
        <v>1</v>
      </c>
      <c r="N254" s="23">
        <v>0</v>
      </c>
      <c r="O254" s="23"/>
      <c r="P254" s="23"/>
      <c r="Q254" s="23"/>
      <c r="R254" s="23"/>
      <c r="S254" s="23"/>
      <c r="T254" s="23"/>
      <c r="U254" s="23"/>
      <c r="V254" s="28">
        <v>39.6</v>
      </c>
      <c r="W254" s="29">
        <f t="shared" si="7"/>
        <v>1</v>
      </c>
      <c r="X254" s="30">
        <f t="shared" si="8"/>
        <v>2.5252525252525252E-2</v>
      </c>
    </row>
    <row r="255" spans="1:24" s="27" customFormat="1" ht="12" x14ac:dyDescent="0.3">
      <c r="A255" s="53" t="s">
        <v>639</v>
      </c>
      <c r="B255" s="53" t="s">
        <v>173</v>
      </c>
      <c r="C255" s="54">
        <v>404</v>
      </c>
      <c r="D255" s="54" t="s">
        <v>639</v>
      </c>
      <c r="E255" s="54" t="s">
        <v>639</v>
      </c>
      <c r="F255" s="53" t="s">
        <v>173</v>
      </c>
      <c r="G255" s="53" t="s">
        <v>552</v>
      </c>
      <c r="H255" s="57">
        <v>257</v>
      </c>
      <c r="I255" s="53" t="s">
        <v>174</v>
      </c>
      <c r="J255" s="23">
        <v>0</v>
      </c>
      <c r="K255" s="23">
        <v>0</v>
      </c>
      <c r="L255" s="23">
        <v>0</v>
      </c>
      <c r="M255" s="23">
        <v>1</v>
      </c>
      <c r="N255" s="23">
        <v>2</v>
      </c>
      <c r="O255" s="23"/>
      <c r="P255" s="23"/>
      <c r="Q255" s="23"/>
      <c r="R255" s="23"/>
      <c r="S255" s="23"/>
      <c r="T255" s="23"/>
      <c r="U255" s="23"/>
      <c r="V255" s="28">
        <v>35.1</v>
      </c>
      <c r="W255" s="29">
        <f t="shared" si="7"/>
        <v>3</v>
      </c>
      <c r="X255" s="30">
        <f t="shared" si="8"/>
        <v>8.5470085470085472E-2</v>
      </c>
    </row>
    <row r="256" spans="1:24" s="27" customFormat="1" ht="12" x14ac:dyDescent="0.3">
      <c r="A256" s="53" t="s">
        <v>639</v>
      </c>
      <c r="B256" s="53" t="s">
        <v>22</v>
      </c>
      <c r="C256" s="54">
        <v>404</v>
      </c>
      <c r="D256" s="54" t="s">
        <v>639</v>
      </c>
      <c r="E256" s="54" t="s">
        <v>639</v>
      </c>
      <c r="F256" s="53" t="s">
        <v>22</v>
      </c>
      <c r="G256" s="53" t="s">
        <v>552</v>
      </c>
      <c r="H256" s="57">
        <v>258</v>
      </c>
      <c r="I256" s="53" t="s">
        <v>20</v>
      </c>
      <c r="J256" s="23">
        <v>7</v>
      </c>
      <c r="K256" s="23">
        <v>2</v>
      </c>
      <c r="L256" s="23">
        <v>9</v>
      </c>
      <c r="M256" s="23">
        <v>4</v>
      </c>
      <c r="N256" s="23">
        <v>0</v>
      </c>
      <c r="O256" s="23"/>
      <c r="P256" s="23"/>
      <c r="Q256" s="23"/>
      <c r="R256" s="23"/>
      <c r="S256" s="23"/>
      <c r="T256" s="23"/>
      <c r="U256" s="23"/>
      <c r="V256" s="28">
        <v>40.049999999999997</v>
      </c>
      <c r="W256" s="29">
        <f t="shared" si="7"/>
        <v>22</v>
      </c>
      <c r="X256" s="30">
        <f t="shared" si="8"/>
        <v>0.54931335830212236</v>
      </c>
    </row>
    <row r="257" spans="1:24" s="27" customFormat="1" ht="12" x14ac:dyDescent="0.3">
      <c r="A257" s="53" t="s">
        <v>639</v>
      </c>
      <c r="B257" s="53" t="s">
        <v>22</v>
      </c>
      <c r="C257" s="54">
        <v>404</v>
      </c>
      <c r="D257" s="54" t="s">
        <v>639</v>
      </c>
      <c r="E257" s="54" t="s">
        <v>639</v>
      </c>
      <c r="F257" s="53" t="s">
        <v>22</v>
      </c>
      <c r="G257" s="53" t="s">
        <v>552</v>
      </c>
      <c r="H257" s="57">
        <v>259</v>
      </c>
      <c r="I257" s="53" t="s">
        <v>29</v>
      </c>
      <c r="J257" s="23">
        <v>0</v>
      </c>
      <c r="K257" s="23">
        <v>1</v>
      </c>
      <c r="L257" s="23">
        <v>1</v>
      </c>
      <c r="M257" s="23">
        <v>5</v>
      </c>
      <c r="N257" s="23">
        <v>0</v>
      </c>
      <c r="O257" s="23"/>
      <c r="P257" s="23"/>
      <c r="Q257" s="23"/>
      <c r="R257" s="23"/>
      <c r="S257" s="23"/>
      <c r="T257" s="23"/>
      <c r="U257" s="23"/>
      <c r="V257" s="28">
        <v>65.25</v>
      </c>
      <c r="W257" s="29">
        <f t="shared" si="7"/>
        <v>7</v>
      </c>
      <c r="X257" s="30">
        <f t="shared" si="8"/>
        <v>0.10727969348659004</v>
      </c>
    </row>
    <row r="258" spans="1:24" s="27" customFormat="1" ht="12" x14ac:dyDescent="0.3">
      <c r="A258" s="53" t="s">
        <v>639</v>
      </c>
      <c r="B258" s="53" t="s">
        <v>22</v>
      </c>
      <c r="C258" s="54">
        <v>404</v>
      </c>
      <c r="D258" s="54" t="s">
        <v>639</v>
      </c>
      <c r="E258" s="54" t="s">
        <v>639</v>
      </c>
      <c r="F258" s="53" t="s">
        <v>22</v>
      </c>
      <c r="G258" s="53" t="s">
        <v>557</v>
      </c>
      <c r="H258" s="57">
        <v>260</v>
      </c>
      <c r="I258" s="53" t="s">
        <v>23</v>
      </c>
      <c r="J258" s="23">
        <v>6</v>
      </c>
      <c r="K258" s="23">
        <v>2</v>
      </c>
      <c r="L258" s="23">
        <v>1</v>
      </c>
      <c r="M258" s="23">
        <v>4</v>
      </c>
      <c r="N258" s="23">
        <v>0</v>
      </c>
      <c r="O258" s="23"/>
      <c r="P258" s="23"/>
      <c r="Q258" s="23"/>
      <c r="R258" s="23"/>
      <c r="S258" s="23"/>
      <c r="T258" s="23"/>
      <c r="U258" s="23"/>
      <c r="V258" s="28">
        <v>59.85</v>
      </c>
      <c r="W258" s="29">
        <f t="shared" si="7"/>
        <v>13</v>
      </c>
      <c r="X258" s="30">
        <f t="shared" si="8"/>
        <v>0.21720969089390141</v>
      </c>
    </row>
    <row r="259" spans="1:24" s="27" customFormat="1" ht="12" x14ac:dyDescent="0.3">
      <c r="A259" s="53" t="s">
        <v>639</v>
      </c>
      <c r="B259" s="53" t="s">
        <v>219</v>
      </c>
      <c r="C259" s="54">
        <v>404</v>
      </c>
      <c r="D259" s="54" t="s">
        <v>639</v>
      </c>
      <c r="E259" s="54" t="s">
        <v>639</v>
      </c>
      <c r="F259" s="53" t="s">
        <v>219</v>
      </c>
      <c r="G259" s="53" t="s">
        <v>557</v>
      </c>
      <c r="H259" s="57">
        <v>261</v>
      </c>
      <c r="I259" s="53" t="s">
        <v>218</v>
      </c>
      <c r="J259" s="23">
        <v>3</v>
      </c>
      <c r="K259" s="23">
        <v>5</v>
      </c>
      <c r="L259" s="23">
        <v>3</v>
      </c>
      <c r="M259" s="23">
        <v>0</v>
      </c>
      <c r="N259" s="23">
        <v>0</v>
      </c>
      <c r="O259" s="23"/>
      <c r="P259" s="23"/>
      <c r="Q259" s="23"/>
      <c r="R259" s="23"/>
      <c r="S259" s="23"/>
      <c r="T259" s="23"/>
      <c r="U259" s="23"/>
      <c r="V259" s="28">
        <v>35.1</v>
      </c>
      <c r="W259" s="29">
        <f t="shared" si="7"/>
        <v>11</v>
      </c>
      <c r="X259" s="30">
        <f t="shared" si="8"/>
        <v>0.31339031339031337</v>
      </c>
    </row>
    <row r="260" spans="1:24" s="27" customFormat="1" ht="12" x14ac:dyDescent="0.3">
      <c r="A260" s="53" t="s">
        <v>639</v>
      </c>
      <c r="B260" s="53" t="s">
        <v>219</v>
      </c>
      <c r="C260" s="54">
        <v>404</v>
      </c>
      <c r="D260" s="54" t="s">
        <v>639</v>
      </c>
      <c r="E260" s="54" t="s">
        <v>639</v>
      </c>
      <c r="F260" s="53" t="s">
        <v>219</v>
      </c>
      <c r="G260" s="53" t="s">
        <v>557</v>
      </c>
      <c r="H260" s="57">
        <v>262</v>
      </c>
      <c r="I260" s="53" t="s">
        <v>222</v>
      </c>
      <c r="J260" s="23">
        <v>0</v>
      </c>
      <c r="K260" s="23">
        <v>0</v>
      </c>
      <c r="L260" s="23">
        <v>0</v>
      </c>
      <c r="M260" s="23">
        <v>6</v>
      </c>
      <c r="N260" s="23">
        <v>2</v>
      </c>
      <c r="O260" s="23"/>
      <c r="P260" s="23"/>
      <c r="Q260" s="23"/>
      <c r="R260" s="23"/>
      <c r="S260" s="23"/>
      <c r="T260" s="23"/>
      <c r="U260" s="23"/>
      <c r="V260" s="28">
        <v>31.05</v>
      </c>
      <c r="W260" s="29">
        <f t="shared" si="7"/>
        <v>8</v>
      </c>
      <c r="X260" s="30">
        <f t="shared" si="8"/>
        <v>0.25764895330112719</v>
      </c>
    </row>
    <row r="261" spans="1:24" s="27" customFormat="1" ht="12" x14ac:dyDescent="0.3">
      <c r="A261" s="53" t="s">
        <v>639</v>
      </c>
      <c r="B261" s="53" t="s">
        <v>22</v>
      </c>
      <c r="C261" s="54">
        <v>404</v>
      </c>
      <c r="D261" s="54" t="s">
        <v>639</v>
      </c>
      <c r="E261" s="54" t="s">
        <v>639</v>
      </c>
      <c r="F261" s="53" t="s">
        <v>22</v>
      </c>
      <c r="G261" s="53" t="s">
        <v>552</v>
      </c>
      <c r="H261" s="57">
        <v>263</v>
      </c>
      <c r="I261" s="53" t="s">
        <v>26</v>
      </c>
      <c r="J261" s="23">
        <v>5</v>
      </c>
      <c r="K261" s="23">
        <v>9</v>
      </c>
      <c r="L261" s="23">
        <v>16</v>
      </c>
      <c r="M261" s="23">
        <v>1</v>
      </c>
      <c r="N261" s="23">
        <v>0</v>
      </c>
      <c r="O261" s="23"/>
      <c r="P261" s="23"/>
      <c r="Q261" s="23"/>
      <c r="R261" s="23"/>
      <c r="S261" s="23"/>
      <c r="T261" s="23"/>
      <c r="U261" s="23"/>
      <c r="V261" s="28">
        <v>38.25</v>
      </c>
      <c r="W261" s="29">
        <f t="shared" ref="W261:W324" si="9">SUM(J261:U261)</f>
        <v>31</v>
      </c>
      <c r="X261" s="30">
        <f t="shared" ref="X261:X324" si="10">IFERROR(W261/V261,0)</f>
        <v>0.81045751633986929</v>
      </c>
    </row>
    <row r="262" spans="1:24" s="27" customFormat="1" ht="12" x14ac:dyDescent="0.3">
      <c r="A262" s="53" t="s">
        <v>639</v>
      </c>
      <c r="B262" s="53" t="s">
        <v>22</v>
      </c>
      <c r="C262" s="54">
        <v>404</v>
      </c>
      <c r="D262" s="54" t="s">
        <v>639</v>
      </c>
      <c r="E262" s="54" t="s">
        <v>639</v>
      </c>
      <c r="F262" s="53" t="s">
        <v>22</v>
      </c>
      <c r="G262" s="53" t="s">
        <v>557</v>
      </c>
      <c r="H262" s="57">
        <v>264</v>
      </c>
      <c r="I262" s="53" t="s">
        <v>25</v>
      </c>
      <c r="J262" s="23">
        <v>0</v>
      </c>
      <c r="K262" s="23">
        <v>1</v>
      </c>
      <c r="L262" s="23">
        <v>0</v>
      </c>
      <c r="M262" s="23">
        <v>1</v>
      </c>
      <c r="N262" s="23">
        <v>1</v>
      </c>
      <c r="O262" s="23"/>
      <c r="P262" s="23"/>
      <c r="Q262" s="23"/>
      <c r="R262" s="23"/>
      <c r="S262" s="23"/>
      <c r="T262" s="23"/>
      <c r="U262" s="23"/>
      <c r="V262" s="28">
        <v>53.1</v>
      </c>
      <c r="W262" s="29">
        <f t="shared" si="9"/>
        <v>3</v>
      </c>
      <c r="X262" s="30">
        <f t="shared" si="10"/>
        <v>5.6497175141242938E-2</v>
      </c>
    </row>
    <row r="263" spans="1:24" s="27" customFormat="1" ht="12" x14ac:dyDescent="0.3">
      <c r="A263" s="53" t="s">
        <v>639</v>
      </c>
      <c r="B263" s="53" t="s">
        <v>22</v>
      </c>
      <c r="C263" s="54">
        <v>404</v>
      </c>
      <c r="D263" s="54" t="s">
        <v>639</v>
      </c>
      <c r="E263" s="54" t="s">
        <v>639</v>
      </c>
      <c r="F263" s="53" t="s">
        <v>22</v>
      </c>
      <c r="G263" s="53" t="s">
        <v>552</v>
      </c>
      <c r="H263" s="57">
        <v>265</v>
      </c>
      <c r="I263" s="53" t="s">
        <v>28</v>
      </c>
      <c r="J263" s="23">
        <v>9</v>
      </c>
      <c r="K263" s="23">
        <v>7</v>
      </c>
      <c r="L263" s="23">
        <v>11</v>
      </c>
      <c r="M263" s="23">
        <v>1</v>
      </c>
      <c r="N263" s="23">
        <v>0</v>
      </c>
      <c r="O263" s="23"/>
      <c r="P263" s="23"/>
      <c r="Q263" s="23"/>
      <c r="R263" s="23"/>
      <c r="S263" s="23"/>
      <c r="T263" s="23"/>
      <c r="U263" s="23"/>
      <c r="V263" s="28">
        <v>38.700000000000003</v>
      </c>
      <c r="W263" s="29">
        <f t="shared" si="9"/>
        <v>28</v>
      </c>
      <c r="X263" s="30">
        <f t="shared" si="10"/>
        <v>0.72351421188630483</v>
      </c>
    </row>
    <row r="264" spans="1:24" s="27" customFormat="1" ht="12" x14ac:dyDescent="0.3">
      <c r="A264" s="53" t="s">
        <v>639</v>
      </c>
      <c r="B264" s="53" t="s">
        <v>219</v>
      </c>
      <c r="C264" s="54">
        <v>404</v>
      </c>
      <c r="D264" s="54" t="s">
        <v>639</v>
      </c>
      <c r="E264" s="54" t="s">
        <v>639</v>
      </c>
      <c r="F264" s="53" t="s">
        <v>219</v>
      </c>
      <c r="G264" s="53" t="s">
        <v>552</v>
      </c>
      <c r="H264" s="57">
        <v>266</v>
      </c>
      <c r="I264" s="53" t="s">
        <v>224</v>
      </c>
      <c r="J264" s="23">
        <v>0</v>
      </c>
      <c r="K264" s="23">
        <v>1</v>
      </c>
      <c r="L264" s="23">
        <v>1</v>
      </c>
      <c r="M264" s="23">
        <v>4</v>
      </c>
      <c r="N264" s="23">
        <v>1</v>
      </c>
      <c r="O264" s="23"/>
      <c r="P264" s="23"/>
      <c r="Q264" s="23"/>
      <c r="R264" s="23"/>
      <c r="S264" s="23"/>
      <c r="T264" s="23"/>
      <c r="U264" s="23"/>
      <c r="V264" s="28">
        <v>22.05</v>
      </c>
      <c r="W264" s="29">
        <f t="shared" si="9"/>
        <v>7</v>
      </c>
      <c r="X264" s="30">
        <f t="shared" si="10"/>
        <v>0.31746031746031744</v>
      </c>
    </row>
    <row r="265" spans="1:24" s="27" customFormat="1" ht="12" x14ac:dyDescent="0.3">
      <c r="A265" s="53" t="s">
        <v>639</v>
      </c>
      <c r="B265" s="53" t="s">
        <v>219</v>
      </c>
      <c r="C265" s="54">
        <v>404</v>
      </c>
      <c r="D265" s="54" t="s">
        <v>639</v>
      </c>
      <c r="E265" s="54" t="s">
        <v>639</v>
      </c>
      <c r="F265" s="53" t="s">
        <v>219</v>
      </c>
      <c r="G265" s="53" t="s">
        <v>552</v>
      </c>
      <c r="H265" s="57">
        <v>267</v>
      </c>
      <c r="I265" s="53" t="s">
        <v>678</v>
      </c>
      <c r="J265" s="23">
        <v>4</v>
      </c>
      <c r="K265" s="23">
        <v>4</v>
      </c>
      <c r="L265" s="23">
        <v>6</v>
      </c>
      <c r="M265" s="23">
        <v>22</v>
      </c>
      <c r="N265" s="23">
        <v>10</v>
      </c>
      <c r="O265" s="23"/>
      <c r="P265" s="23"/>
      <c r="Q265" s="23"/>
      <c r="R265" s="23"/>
      <c r="S265" s="23"/>
      <c r="T265" s="23"/>
      <c r="U265" s="23"/>
      <c r="V265" s="28">
        <v>19.350000000000001</v>
      </c>
      <c r="W265" s="29">
        <f t="shared" si="9"/>
        <v>46</v>
      </c>
      <c r="X265" s="30">
        <f t="shared" si="10"/>
        <v>2.3772609819121446</v>
      </c>
    </row>
    <row r="266" spans="1:24" s="27" customFormat="1" ht="12" x14ac:dyDescent="0.3">
      <c r="A266" s="53" t="s">
        <v>639</v>
      </c>
      <c r="B266" s="53" t="s">
        <v>219</v>
      </c>
      <c r="C266" s="54">
        <v>404</v>
      </c>
      <c r="D266" s="54" t="s">
        <v>639</v>
      </c>
      <c r="E266" s="54" t="s">
        <v>639</v>
      </c>
      <c r="F266" s="53" t="s">
        <v>219</v>
      </c>
      <c r="G266" s="53" t="s">
        <v>551</v>
      </c>
      <c r="H266" s="57">
        <v>268</v>
      </c>
      <c r="I266" s="53" t="s">
        <v>227</v>
      </c>
      <c r="J266" s="23">
        <v>1</v>
      </c>
      <c r="K266" s="23">
        <v>9</v>
      </c>
      <c r="L266" s="23">
        <v>3</v>
      </c>
      <c r="M266" s="23">
        <v>2</v>
      </c>
      <c r="N266" s="23">
        <v>3</v>
      </c>
      <c r="O266" s="23"/>
      <c r="P266" s="23"/>
      <c r="Q266" s="23"/>
      <c r="R266" s="23"/>
      <c r="S266" s="23"/>
      <c r="T266" s="23"/>
      <c r="U266" s="23"/>
      <c r="V266" s="28">
        <v>115.2</v>
      </c>
      <c r="W266" s="29">
        <f t="shared" si="9"/>
        <v>18</v>
      </c>
      <c r="X266" s="30">
        <f t="shared" si="10"/>
        <v>0.15625</v>
      </c>
    </row>
    <row r="267" spans="1:24" s="27" customFormat="1" ht="12" x14ac:dyDescent="0.3">
      <c r="A267" s="53" t="s">
        <v>639</v>
      </c>
      <c r="B267" s="53" t="s">
        <v>219</v>
      </c>
      <c r="C267" s="54">
        <v>404</v>
      </c>
      <c r="D267" s="54" t="s">
        <v>639</v>
      </c>
      <c r="E267" s="54" t="s">
        <v>639</v>
      </c>
      <c r="F267" s="53" t="s">
        <v>219</v>
      </c>
      <c r="G267" s="53" t="s">
        <v>552</v>
      </c>
      <c r="H267" s="57">
        <v>269</v>
      </c>
      <c r="I267" s="53" t="s">
        <v>221</v>
      </c>
      <c r="J267" s="23">
        <v>0</v>
      </c>
      <c r="K267" s="23">
        <v>3</v>
      </c>
      <c r="L267" s="23">
        <v>3</v>
      </c>
      <c r="M267" s="23">
        <v>0</v>
      </c>
      <c r="N267" s="23">
        <v>0</v>
      </c>
      <c r="O267" s="23"/>
      <c r="P267" s="23"/>
      <c r="Q267" s="23"/>
      <c r="R267" s="23"/>
      <c r="S267" s="23"/>
      <c r="T267" s="23"/>
      <c r="U267" s="23"/>
      <c r="V267" s="28">
        <v>27.45</v>
      </c>
      <c r="W267" s="29">
        <f t="shared" si="9"/>
        <v>6</v>
      </c>
      <c r="X267" s="30">
        <f t="shared" si="10"/>
        <v>0.21857923497267759</v>
      </c>
    </row>
    <row r="268" spans="1:24" s="27" customFormat="1" ht="12" x14ac:dyDescent="0.3">
      <c r="A268" s="53" t="s">
        <v>7</v>
      </c>
      <c r="B268" s="53" t="s">
        <v>105</v>
      </c>
      <c r="C268" s="54">
        <v>400</v>
      </c>
      <c r="D268" s="54" t="s">
        <v>549</v>
      </c>
      <c r="E268" s="54" t="s">
        <v>550</v>
      </c>
      <c r="F268" s="53" t="s">
        <v>436</v>
      </c>
      <c r="G268" s="53" t="s">
        <v>552</v>
      </c>
      <c r="H268" s="57">
        <v>270</v>
      </c>
      <c r="I268" s="53" t="s">
        <v>117</v>
      </c>
      <c r="J268" s="23">
        <v>0</v>
      </c>
      <c r="K268" s="23">
        <v>0</v>
      </c>
      <c r="L268" s="23">
        <v>1</v>
      </c>
      <c r="M268" s="23">
        <v>0</v>
      </c>
      <c r="N268" s="23">
        <v>0</v>
      </c>
      <c r="O268" s="23"/>
      <c r="P268" s="23"/>
      <c r="Q268" s="23"/>
      <c r="R268" s="23"/>
      <c r="S268" s="23"/>
      <c r="T268" s="23"/>
      <c r="U268" s="23"/>
      <c r="V268" s="28">
        <v>4</v>
      </c>
      <c r="W268" s="29">
        <f t="shared" si="9"/>
        <v>1</v>
      </c>
      <c r="X268" s="30">
        <f t="shared" si="10"/>
        <v>0.25</v>
      </c>
    </row>
    <row r="269" spans="1:24" s="27" customFormat="1" ht="12" x14ac:dyDescent="0.3">
      <c r="A269" s="53" t="s">
        <v>7</v>
      </c>
      <c r="B269" s="53" t="s">
        <v>243</v>
      </c>
      <c r="C269" s="54">
        <v>400</v>
      </c>
      <c r="D269" s="54" t="s">
        <v>549</v>
      </c>
      <c r="E269" s="54" t="s">
        <v>550</v>
      </c>
      <c r="F269" s="53" t="s">
        <v>243</v>
      </c>
      <c r="G269" s="53" t="s">
        <v>557</v>
      </c>
      <c r="H269" s="57">
        <v>271</v>
      </c>
      <c r="I269" s="53" t="s">
        <v>679</v>
      </c>
      <c r="J269" s="23">
        <v>4</v>
      </c>
      <c r="K269" s="23">
        <v>0</v>
      </c>
      <c r="L269" s="23">
        <v>5</v>
      </c>
      <c r="M269" s="23">
        <v>6</v>
      </c>
      <c r="N269" s="23">
        <v>15</v>
      </c>
      <c r="O269" s="23"/>
      <c r="P269" s="23"/>
      <c r="Q269" s="23"/>
      <c r="R269" s="23"/>
      <c r="S269" s="23"/>
      <c r="T269" s="23"/>
      <c r="U269" s="23"/>
      <c r="V269" s="28">
        <v>82.333333333333329</v>
      </c>
      <c r="W269" s="29">
        <f t="shared" si="9"/>
        <v>30</v>
      </c>
      <c r="X269" s="30">
        <f t="shared" si="10"/>
        <v>0.36437246963562753</v>
      </c>
    </row>
    <row r="270" spans="1:24" s="27" customFormat="1" ht="12" x14ac:dyDescent="0.3">
      <c r="A270" s="53" t="s">
        <v>7</v>
      </c>
      <c r="B270" s="53" t="s">
        <v>243</v>
      </c>
      <c r="C270" s="54">
        <v>400</v>
      </c>
      <c r="D270" s="54" t="s">
        <v>549</v>
      </c>
      <c r="E270" s="54" t="s">
        <v>550</v>
      </c>
      <c r="F270" s="53" t="s">
        <v>243</v>
      </c>
      <c r="G270" s="53" t="s">
        <v>552</v>
      </c>
      <c r="H270" s="57">
        <v>272</v>
      </c>
      <c r="I270" s="53" t="s">
        <v>252</v>
      </c>
      <c r="J270" s="23">
        <v>2</v>
      </c>
      <c r="K270" s="23">
        <v>0</v>
      </c>
      <c r="L270" s="23">
        <v>0</v>
      </c>
      <c r="M270" s="23">
        <v>0</v>
      </c>
      <c r="N270" s="23">
        <v>1</v>
      </c>
      <c r="O270" s="23"/>
      <c r="P270" s="23"/>
      <c r="Q270" s="23"/>
      <c r="R270" s="23"/>
      <c r="S270" s="23"/>
      <c r="T270" s="23"/>
      <c r="U270" s="23"/>
      <c r="V270" s="28">
        <v>4</v>
      </c>
      <c r="W270" s="29">
        <f t="shared" si="9"/>
        <v>3</v>
      </c>
      <c r="X270" s="30">
        <f t="shared" si="10"/>
        <v>0.75</v>
      </c>
    </row>
    <row r="271" spans="1:24" s="27" customFormat="1" ht="12" x14ac:dyDescent="0.3">
      <c r="A271" s="53" t="s">
        <v>7</v>
      </c>
      <c r="B271" s="53" t="s">
        <v>8</v>
      </c>
      <c r="C271" s="54">
        <v>400</v>
      </c>
      <c r="D271" s="54" t="s">
        <v>549</v>
      </c>
      <c r="E271" s="54" t="s">
        <v>550</v>
      </c>
      <c r="F271" s="53" t="s">
        <v>436</v>
      </c>
      <c r="G271" s="53" t="s">
        <v>552</v>
      </c>
      <c r="H271" s="57">
        <v>273</v>
      </c>
      <c r="I271" s="53" t="s">
        <v>12</v>
      </c>
      <c r="J271" s="23">
        <v>1</v>
      </c>
      <c r="K271" s="23">
        <v>3</v>
      </c>
      <c r="L271" s="23">
        <v>1</v>
      </c>
      <c r="M271" s="23">
        <v>0</v>
      </c>
      <c r="N271" s="23">
        <v>1</v>
      </c>
      <c r="O271" s="23"/>
      <c r="P271" s="23"/>
      <c r="Q271" s="23"/>
      <c r="R271" s="23"/>
      <c r="S271" s="23"/>
      <c r="T271" s="23"/>
      <c r="U271" s="23"/>
      <c r="V271" s="28">
        <v>25</v>
      </c>
      <c r="W271" s="29">
        <f t="shared" si="9"/>
        <v>6</v>
      </c>
      <c r="X271" s="30">
        <f t="shared" si="10"/>
        <v>0.24</v>
      </c>
    </row>
    <row r="272" spans="1:24" s="27" customFormat="1" ht="12" x14ac:dyDescent="0.3">
      <c r="A272" s="53" t="s">
        <v>7</v>
      </c>
      <c r="B272" s="53" t="s">
        <v>52</v>
      </c>
      <c r="C272" s="54">
        <v>400</v>
      </c>
      <c r="D272" s="54" t="s">
        <v>549</v>
      </c>
      <c r="E272" s="54" t="s">
        <v>550</v>
      </c>
      <c r="F272" s="53" t="s">
        <v>52</v>
      </c>
      <c r="G272" s="53" t="s">
        <v>551</v>
      </c>
      <c r="H272" s="57">
        <v>275</v>
      </c>
      <c r="I272" s="53" t="s">
        <v>680</v>
      </c>
      <c r="J272" s="23">
        <v>12</v>
      </c>
      <c r="K272" s="23">
        <v>10</v>
      </c>
      <c r="L272" s="23">
        <v>9</v>
      </c>
      <c r="M272" s="23">
        <v>12</v>
      </c>
      <c r="N272" s="23">
        <v>18</v>
      </c>
      <c r="O272" s="23"/>
      <c r="P272" s="23"/>
      <c r="Q272" s="23"/>
      <c r="R272" s="23"/>
      <c r="S272" s="23"/>
      <c r="T272" s="23"/>
      <c r="U272" s="23"/>
      <c r="V272" s="28">
        <v>138</v>
      </c>
      <c r="W272" s="29">
        <f t="shared" si="9"/>
        <v>61</v>
      </c>
      <c r="X272" s="30">
        <f t="shared" si="10"/>
        <v>0.4420289855072464</v>
      </c>
    </row>
    <row r="273" spans="1:24" s="27" customFormat="1" ht="12" x14ac:dyDescent="0.3">
      <c r="A273" s="53" t="s">
        <v>7</v>
      </c>
      <c r="B273" s="53" t="s">
        <v>105</v>
      </c>
      <c r="C273" s="54">
        <v>400</v>
      </c>
      <c r="D273" s="54" t="s">
        <v>549</v>
      </c>
      <c r="E273" s="54" t="s">
        <v>550</v>
      </c>
      <c r="F273" s="53" t="s">
        <v>52</v>
      </c>
      <c r="G273" s="53" t="s">
        <v>552</v>
      </c>
      <c r="H273" s="57">
        <v>276</v>
      </c>
      <c r="I273" s="53" t="s">
        <v>119</v>
      </c>
      <c r="J273" s="23">
        <v>6</v>
      </c>
      <c r="K273" s="23">
        <v>3</v>
      </c>
      <c r="L273" s="23">
        <v>2</v>
      </c>
      <c r="M273" s="23">
        <v>2</v>
      </c>
      <c r="N273" s="23">
        <v>0</v>
      </c>
      <c r="O273" s="23"/>
      <c r="P273" s="23"/>
      <c r="Q273" s="23"/>
      <c r="R273" s="23"/>
      <c r="S273" s="23"/>
      <c r="T273" s="23"/>
      <c r="U273" s="23"/>
      <c r="V273" s="28">
        <v>15.333333333333334</v>
      </c>
      <c r="W273" s="29">
        <f t="shared" si="9"/>
        <v>13</v>
      </c>
      <c r="X273" s="30">
        <f t="shared" si="10"/>
        <v>0.84782608695652173</v>
      </c>
    </row>
    <row r="274" spans="1:24" s="27" customFormat="1" ht="12" x14ac:dyDescent="0.3">
      <c r="A274" s="53" t="s">
        <v>7</v>
      </c>
      <c r="B274" s="53" t="s">
        <v>84</v>
      </c>
      <c r="C274" s="54">
        <v>400</v>
      </c>
      <c r="D274" s="54" t="s">
        <v>549</v>
      </c>
      <c r="E274" s="54" t="s">
        <v>512</v>
      </c>
      <c r="F274" s="53" t="s">
        <v>83</v>
      </c>
      <c r="G274" s="53" t="s">
        <v>552</v>
      </c>
      <c r="H274" s="57">
        <v>277</v>
      </c>
      <c r="I274" s="53" t="s">
        <v>87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/>
      <c r="P274" s="23"/>
      <c r="Q274" s="23"/>
      <c r="R274" s="23"/>
      <c r="S274" s="23"/>
      <c r="T274" s="23"/>
      <c r="U274" s="23"/>
      <c r="V274" s="28">
        <v>6.666666666666667</v>
      </c>
      <c r="W274" s="29">
        <f t="shared" si="9"/>
        <v>0</v>
      </c>
      <c r="X274" s="30">
        <f t="shared" si="10"/>
        <v>0</v>
      </c>
    </row>
    <row r="275" spans="1:24" s="27" customFormat="1" ht="12" x14ac:dyDescent="0.3">
      <c r="A275" s="53" t="s">
        <v>15</v>
      </c>
      <c r="B275" s="53" t="s">
        <v>388</v>
      </c>
      <c r="C275" s="54">
        <v>400</v>
      </c>
      <c r="D275" s="54" t="s">
        <v>549</v>
      </c>
      <c r="E275" s="54" t="s">
        <v>512</v>
      </c>
      <c r="F275" s="53" t="s">
        <v>389</v>
      </c>
      <c r="G275" s="53" t="s">
        <v>552</v>
      </c>
      <c r="H275" s="57">
        <v>278</v>
      </c>
      <c r="I275" s="53" t="s">
        <v>387</v>
      </c>
      <c r="J275" s="23">
        <v>0</v>
      </c>
      <c r="K275" s="23">
        <v>0</v>
      </c>
      <c r="L275" s="23">
        <v>0</v>
      </c>
      <c r="M275" s="23">
        <v>1</v>
      </c>
      <c r="N275" s="23">
        <v>0</v>
      </c>
      <c r="O275" s="23"/>
      <c r="P275" s="23"/>
      <c r="Q275" s="23"/>
      <c r="R275" s="23"/>
      <c r="S275" s="23"/>
      <c r="T275" s="23"/>
      <c r="U275" s="23"/>
      <c r="V275" s="28">
        <v>20</v>
      </c>
      <c r="W275" s="29">
        <f t="shared" si="9"/>
        <v>1</v>
      </c>
      <c r="X275" s="30">
        <f t="shared" si="10"/>
        <v>0.05</v>
      </c>
    </row>
    <row r="276" spans="1:24" s="27" customFormat="1" ht="12" x14ac:dyDescent="0.3">
      <c r="A276" s="53" t="s">
        <v>7</v>
      </c>
      <c r="B276" s="53" t="s">
        <v>165</v>
      </c>
      <c r="C276" s="54">
        <v>400</v>
      </c>
      <c r="D276" s="54" t="s">
        <v>549</v>
      </c>
      <c r="E276" s="54" t="s">
        <v>512</v>
      </c>
      <c r="F276" s="53" t="s">
        <v>165</v>
      </c>
      <c r="G276" s="53" t="s">
        <v>552</v>
      </c>
      <c r="H276" s="57">
        <v>279</v>
      </c>
      <c r="I276" s="53" t="s">
        <v>168</v>
      </c>
      <c r="J276" s="23">
        <v>6</v>
      </c>
      <c r="K276" s="23">
        <v>2</v>
      </c>
      <c r="L276" s="23">
        <v>3</v>
      </c>
      <c r="M276" s="23">
        <v>1</v>
      </c>
      <c r="N276" s="23">
        <v>1</v>
      </c>
      <c r="O276" s="23"/>
      <c r="P276" s="23"/>
      <c r="Q276" s="23"/>
      <c r="R276" s="23"/>
      <c r="S276" s="23"/>
      <c r="T276" s="23"/>
      <c r="U276" s="23"/>
      <c r="V276" s="28">
        <v>18.666666666666668</v>
      </c>
      <c r="W276" s="29">
        <f t="shared" si="9"/>
        <v>13</v>
      </c>
      <c r="X276" s="30">
        <f t="shared" si="10"/>
        <v>0.6964285714285714</v>
      </c>
    </row>
    <row r="277" spans="1:24" s="27" customFormat="1" ht="12" x14ac:dyDescent="0.3">
      <c r="A277" s="53" t="s">
        <v>7</v>
      </c>
      <c r="B277" s="53" t="s">
        <v>165</v>
      </c>
      <c r="C277" s="54">
        <v>400</v>
      </c>
      <c r="D277" s="54" t="s">
        <v>549</v>
      </c>
      <c r="E277" s="54" t="s">
        <v>512</v>
      </c>
      <c r="F277" s="53" t="s">
        <v>165</v>
      </c>
      <c r="G277" s="53" t="s">
        <v>552</v>
      </c>
      <c r="H277" s="57">
        <v>280</v>
      </c>
      <c r="I277" s="53" t="s">
        <v>681</v>
      </c>
      <c r="J277" s="23">
        <v>4</v>
      </c>
      <c r="K277" s="23">
        <v>5</v>
      </c>
      <c r="L277" s="23">
        <v>3</v>
      </c>
      <c r="M277" s="23">
        <v>2</v>
      </c>
      <c r="N277" s="23">
        <v>1</v>
      </c>
      <c r="O277" s="23"/>
      <c r="P277" s="23"/>
      <c r="Q277" s="23"/>
      <c r="R277" s="23"/>
      <c r="S277" s="23"/>
      <c r="T277" s="23"/>
      <c r="U277" s="23"/>
      <c r="V277" s="28">
        <v>13.333333333333334</v>
      </c>
      <c r="W277" s="29">
        <f t="shared" si="9"/>
        <v>15</v>
      </c>
      <c r="X277" s="30">
        <f t="shared" si="10"/>
        <v>1.125</v>
      </c>
    </row>
    <row r="278" spans="1:24" s="27" customFormat="1" ht="12" x14ac:dyDescent="0.3">
      <c r="A278" s="53" t="s">
        <v>7</v>
      </c>
      <c r="B278" s="53" t="s">
        <v>165</v>
      </c>
      <c r="C278" s="54">
        <v>400</v>
      </c>
      <c r="D278" s="54" t="s">
        <v>549</v>
      </c>
      <c r="E278" s="54" t="s">
        <v>512</v>
      </c>
      <c r="F278" s="53" t="s">
        <v>165</v>
      </c>
      <c r="G278" s="53" t="s">
        <v>552</v>
      </c>
      <c r="H278" s="57">
        <v>281</v>
      </c>
      <c r="I278" s="53" t="s">
        <v>170</v>
      </c>
      <c r="J278" s="23">
        <v>0</v>
      </c>
      <c r="K278" s="23">
        <v>0</v>
      </c>
      <c r="L278" s="23">
        <v>5</v>
      </c>
      <c r="M278" s="23">
        <v>0</v>
      </c>
      <c r="N278" s="23">
        <v>1</v>
      </c>
      <c r="O278" s="23"/>
      <c r="P278" s="23"/>
      <c r="Q278" s="23"/>
      <c r="R278" s="23"/>
      <c r="S278" s="23"/>
      <c r="T278" s="23"/>
      <c r="U278" s="23"/>
      <c r="V278" s="28">
        <v>9.3333333333333339</v>
      </c>
      <c r="W278" s="29">
        <f t="shared" si="9"/>
        <v>6</v>
      </c>
      <c r="X278" s="30">
        <f t="shared" si="10"/>
        <v>0.64285714285714279</v>
      </c>
    </row>
    <row r="279" spans="1:24" s="27" customFormat="1" ht="12" x14ac:dyDescent="0.3">
      <c r="A279" s="53" t="s">
        <v>7</v>
      </c>
      <c r="B279" s="53" t="s">
        <v>165</v>
      </c>
      <c r="C279" s="54">
        <v>400</v>
      </c>
      <c r="D279" s="54" t="s">
        <v>549</v>
      </c>
      <c r="E279" s="54" t="s">
        <v>512</v>
      </c>
      <c r="F279" s="53" t="s">
        <v>165</v>
      </c>
      <c r="G279" s="53" t="s">
        <v>552</v>
      </c>
      <c r="H279" s="57">
        <v>282</v>
      </c>
      <c r="I279" s="53" t="s">
        <v>166</v>
      </c>
      <c r="J279" s="23">
        <v>3</v>
      </c>
      <c r="K279" s="23">
        <v>0</v>
      </c>
      <c r="L279" s="23">
        <v>2</v>
      </c>
      <c r="M279" s="23">
        <v>1</v>
      </c>
      <c r="N279" s="23">
        <v>2</v>
      </c>
      <c r="O279" s="23"/>
      <c r="P279" s="23"/>
      <c r="Q279" s="23"/>
      <c r="R279" s="23"/>
      <c r="S279" s="23"/>
      <c r="T279" s="23"/>
      <c r="U279" s="23"/>
      <c r="V279" s="28">
        <v>19.666666666666668</v>
      </c>
      <c r="W279" s="29">
        <f t="shared" si="9"/>
        <v>8</v>
      </c>
      <c r="X279" s="30">
        <f t="shared" si="10"/>
        <v>0.40677966101694912</v>
      </c>
    </row>
    <row r="280" spans="1:24" s="27" customFormat="1" ht="12" x14ac:dyDescent="0.3">
      <c r="A280" s="53" t="s">
        <v>7</v>
      </c>
      <c r="B280" s="53" t="s">
        <v>184</v>
      </c>
      <c r="C280" s="54">
        <v>400</v>
      </c>
      <c r="D280" s="54" t="s">
        <v>549</v>
      </c>
      <c r="E280" s="54" t="s">
        <v>512</v>
      </c>
      <c r="F280" s="53" t="s">
        <v>183</v>
      </c>
      <c r="G280" s="53" t="s">
        <v>552</v>
      </c>
      <c r="H280" s="57">
        <v>283</v>
      </c>
      <c r="I280" s="53" t="s">
        <v>190</v>
      </c>
      <c r="J280" s="23">
        <v>0</v>
      </c>
      <c r="K280" s="23">
        <v>3</v>
      </c>
      <c r="L280" s="23">
        <v>0</v>
      </c>
      <c r="M280" s="23">
        <v>0</v>
      </c>
      <c r="N280" s="23">
        <v>2</v>
      </c>
      <c r="O280" s="23"/>
      <c r="P280" s="23"/>
      <c r="Q280" s="23"/>
      <c r="R280" s="23"/>
      <c r="S280" s="23"/>
      <c r="T280" s="23"/>
      <c r="U280" s="23"/>
      <c r="V280" s="28">
        <v>1.3333333333333333</v>
      </c>
      <c r="W280" s="29">
        <f t="shared" si="9"/>
        <v>5</v>
      </c>
      <c r="X280" s="30">
        <f t="shared" si="10"/>
        <v>3.75</v>
      </c>
    </row>
    <row r="281" spans="1:24" s="27" customFormat="1" ht="12" x14ac:dyDescent="0.3">
      <c r="A281" s="53" t="s">
        <v>7</v>
      </c>
      <c r="B281" s="53" t="s">
        <v>184</v>
      </c>
      <c r="C281" s="54">
        <v>400</v>
      </c>
      <c r="D281" s="54" t="s">
        <v>549</v>
      </c>
      <c r="E281" s="54" t="s">
        <v>512</v>
      </c>
      <c r="F281" s="53" t="s">
        <v>183</v>
      </c>
      <c r="G281" s="53" t="s">
        <v>552</v>
      </c>
      <c r="H281" s="57">
        <v>284</v>
      </c>
      <c r="I281" s="53" t="s">
        <v>187</v>
      </c>
      <c r="J281" s="23">
        <v>0</v>
      </c>
      <c r="K281" s="23">
        <v>2</v>
      </c>
      <c r="L281" s="23">
        <v>0</v>
      </c>
      <c r="M281" s="23">
        <v>2</v>
      </c>
      <c r="N281" s="23">
        <v>4</v>
      </c>
      <c r="O281" s="23"/>
      <c r="P281" s="23"/>
      <c r="Q281" s="23"/>
      <c r="R281" s="23"/>
      <c r="S281" s="23"/>
      <c r="T281" s="23"/>
      <c r="U281" s="23"/>
      <c r="V281" s="28">
        <v>3</v>
      </c>
      <c r="W281" s="29">
        <f t="shared" si="9"/>
        <v>8</v>
      </c>
      <c r="X281" s="30">
        <f t="shared" si="10"/>
        <v>2.6666666666666665</v>
      </c>
    </row>
    <row r="282" spans="1:24" s="27" customFormat="1" ht="12" x14ac:dyDescent="0.3">
      <c r="A282" s="53" t="s">
        <v>7</v>
      </c>
      <c r="B282" s="53" t="s">
        <v>184</v>
      </c>
      <c r="C282" s="54">
        <v>400</v>
      </c>
      <c r="D282" s="54" t="s">
        <v>549</v>
      </c>
      <c r="E282" s="54" t="s">
        <v>512</v>
      </c>
      <c r="F282" s="53" t="s">
        <v>183</v>
      </c>
      <c r="G282" s="53" t="s">
        <v>552</v>
      </c>
      <c r="H282" s="57">
        <v>285</v>
      </c>
      <c r="I282" s="53" t="s">
        <v>186</v>
      </c>
      <c r="J282" s="23">
        <v>2</v>
      </c>
      <c r="K282" s="23">
        <v>4</v>
      </c>
      <c r="L282" s="23">
        <v>24</v>
      </c>
      <c r="M282" s="23">
        <v>14</v>
      </c>
      <c r="N282" s="23">
        <v>11</v>
      </c>
      <c r="O282" s="23"/>
      <c r="P282" s="23"/>
      <c r="Q282" s="23"/>
      <c r="R282" s="23"/>
      <c r="S282" s="23"/>
      <c r="T282" s="23"/>
      <c r="U282" s="23"/>
      <c r="V282" s="28">
        <v>2.6666666666666665</v>
      </c>
      <c r="W282" s="29">
        <f t="shared" si="9"/>
        <v>55</v>
      </c>
      <c r="X282" s="30">
        <f t="shared" si="10"/>
        <v>20.625</v>
      </c>
    </row>
    <row r="283" spans="1:24" s="27" customFormat="1" ht="12" x14ac:dyDescent="0.3">
      <c r="A283" s="53" t="s">
        <v>7</v>
      </c>
      <c r="B283" s="53" t="s">
        <v>184</v>
      </c>
      <c r="C283" s="54">
        <v>400</v>
      </c>
      <c r="D283" s="54" t="s">
        <v>549</v>
      </c>
      <c r="E283" s="54" t="s">
        <v>512</v>
      </c>
      <c r="F283" s="53" t="s">
        <v>183</v>
      </c>
      <c r="G283" s="53" t="s">
        <v>552</v>
      </c>
      <c r="H283" s="57">
        <v>286</v>
      </c>
      <c r="I283" s="53" t="s">
        <v>682</v>
      </c>
      <c r="J283" s="23">
        <v>1</v>
      </c>
      <c r="K283" s="23">
        <v>0</v>
      </c>
      <c r="L283" s="23">
        <v>7</v>
      </c>
      <c r="M283" s="23">
        <v>0</v>
      </c>
      <c r="N283" s="23">
        <v>0</v>
      </c>
      <c r="O283" s="23"/>
      <c r="P283" s="23"/>
      <c r="Q283" s="23"/>
      <c r="R283" s="23"/>
      <c r="S283" s="23"/>
      <c r="T283" s="23"/>
      <c r="U283" s="23"/>
      <c r="V283" s="28">
        <v>18.333333333333332</v>
      </c>
      <c r="W283" s="29">
        <f t="shared" si="9"/>
        <v>8</v>
      </c>
      <c r="X283" s="30">
        <f t="shared" si="10"/>
        <v>0.4363636363636364</v>
      </c>
    </row>
    <row r="284" spans="1:24" s="27" customFormat="1" ht="12" x14ac:dyDescent="0.3">
      <c r="A284" s="53" t="s">
        <v>256</v>
      </c>
      <c r="B284" s="53" t="s">
        <v>342</v>
      </c>
      <c r="C284" s="54">
        <v>400</v>
      </c>
      <c r="D284" s="54" t="s">
        <v>549</v>
      </c>
      <c r="E284" s="54" t="s">
        <v>512</v>
      </c>
      <c r="F284" s="53" t="s">
        <v>256</v>
      </c>
      <c r="G284" s="53" t="s">
        <v>552</v>
      </c>
      <c r="H284" s="57">
        <v>287</v>
      </c>
      <c r="I284" s="53" t="s">
        <v>341</v>
      </c>
      <c r="J284" s="23">
        <v>1</v>
      </c>
      <c r="K284" s="23">
        <v>0</v>
      </c>
      <c r="L284" s="23">
        <v>1</v>
      </c>
      <c r="M284" s="23">
        <v>0</v>
      </c>
      <c r="N284" s="23">
        <v>1</v>
      </c>
      <c r="O284" s="23"/>
      <c r="P284" s="23"/>
      <c r="Q284" s="23"/>
      <c r="R284" s="23"/>
      <c r="S284" s="23"/>
      <c r="T284" s="23"/>
      <c r="U284" s="23"/>
      <c r="V284" s="28">
        <v>3</v>
      </c>
      <c r="W284" s="29">
        <f t="shared" si="9"/>
        <v>3</v>
      </c>
      <c r="X284" s="30">
        <f t="shared" si="10"/>
        <v>1</v>
      </c>
    </row>
    <row r="285" spans="1:24" s="27" customFormat="1" ht="12" x14ac:dyDescent="0.3">
      <c r="A285" s="53" t="s">
        <v>195</v>
      </c>
      <c r="B285" s="53" t="s">
        <v>374</v>
      </c>
      <c r="C285" s="54">
        <v>407</v>
      </c>
      <c r="D285" s="54" t="s">
        <v>586</v>
      </c>
      <c r="E285" s="54" t="s">
        <v>195</v>
      </c>
      <c r="F285" s="53" t="s">
        <v>376</v>
      </c>
      <c r="G285" s="53" t="s">
        <v>552</v>
      </c>
      <c r="H285" s="57">
        <v>288</v>
      </c>
      <c r="I285" s="53" t="s">
        <v>373</v>
      </c>
      <c r="J285" s="23">
        <v>3</v>
      </c>
      <c r="K285" s="23">
        <v>0</v>
      </c>
      <c r="L285" s="23">
        <v>1</v>
      </c>
      <c r="M285" s="23">
        <v>2</v>
      </c>
      <c r="N285" s="23">
        <v>0</v>
      </c>
      <c r="O285" s="23"/>
      <c r="P285" s="23"/>
      <c r="Q285" s="23"/>
      <c r="R285" s="23"/>
      <c r="S285" s="23"/>
      <c r="T285" s="23"/>
      <c r="U285" s="23"/>
      <c r="V285" s="28">
        <v>61.666666666666664</v>
      </c>
      <c r="W285" s="29">
        <f t="shared" si="9"/>
        <v>6</v>
      </c>
      <c r="X285" s="30">
        <f t="shared" si="10"/>
        <v>9.7297297297297303E-2</v>
      </c>
    </row>
    <row r="286" spans="1:24" s="27" customFormat="1" ht="12" x14ac:dyDescent="0.3">
      <c r="A286" s="53" t="s">
        <v>195</v>
      </c>
      <c r="B286" s="53" t="s">
        <v>348</v>
      </c>
      <c r="C286" s="54">
        <v>407</v>
      </c>
      <c r="D286" s="54" t="s">
        <v>586</v>
      </c>
      <c r="E286" s="54" t="s">
        <v>195</v>
      </c>
      <c r="F286" s="53" t="s">
        <v>352</v>
      </c>
      <c r="G286" s="53" t="s">
        <v>552</v>
      </c>
      <c r="H286" s="57">
        <v>289</v>
      </c>
      <c r="I286" s="53" t="s">
        <v>353</v>
      </c>
      <c r="J286" s="23">
        <v>2</v>
      </c>
      <c r="K286" s="23">
        <v>0</v>
      </c>
      <c r="L286" s="23">
        <v>0</v>
      </c>
      <c r="M286" s="23">
        <v>0</v>
      </c>
      <c r="N286" s="23">
        <v>0</v>
      </c>
      <c r="O286" s="23"/>
      <c r="P286" s="23"/>
      <c r="Q286" s="23"/>
      <c r="R286" s="23"/>
      <c r="S286" s="23"/>
      <c r="T286" s="23"/>
      <c r="U286" s="23"/>
      <c r="V286" s="28">
        <v>2</v>
      </c>
      <c r="W286" s="29">
        <f t="shared" si="9"/>
        <v>2</v>
      </c>
      <c r="X286" s="30">
        <f t="shared" si="10"/>
        <v>1</v>
      </c>
    </row>
    <row r="287" spans="1:24" s="27" customFormat="1" ht="12" x14ac:dyDescent="0.3">
      <c r="A287" s="53" t="s">
        <v>580</v>
      </c>
      <c r="B287" s="53" t="s">
        <v>296</v>
      </c>
      <c r="C287" s="54">
        <v>400</v>
      </c>
      <c r="D287" s="54" t="s">
        <v>549</v>
      </c>
      <c r="E287" s="54" t="s">
        <v>261</v>
      </c>
      <c r="F287" s="53" t="s">
        <v>296</v>
      </c>
      <c r="G287" s="53" t="s">
        <v>552</v>
      </c>
      <c r="H287" s="57">
        <v>290</v>
      </c>
      <c r="I287" s="53" t="s">
        <v>299</v>
      </c>
      <c r="J287" s="23">
        <v>0</v>
      </c>
      <c r="K287" s="23">
        <v>1</v>
      </c>
      <c r="L287" s="23">
        <v>0</v>
      </c>
      <c r="M287" s="23">
        <v>0</v>
      </c>
      <c r="N287" s="23">
        <v>0</v>
      </c>
      <c r="O287" s="23"/>
      <c r="P287" s="23"/>
      <c r="Q287" s="23"/>
      <c r="R287" s="23"/>
      <c r="S287" s="23"/>
      <c r="T287" s="23"/>
      <c r="U287" s="23"/>
      <c r="V287" s="28">
        <v>8</v>
      </c>
      <c r="W287" s="29">
        <f t="shared" si="9"/>
        <v>1</v>
      </c>
      <c r="X287" s="30">
        <f t="shared" si="10"/>
        <v>0.125</v>
      </c>
    </row>
    <row r="288" spans="1:24" s="27" customFormat="1" ht="12" x14ac:dyDescent="0.3">
      <c r="A288" s="53" t="s">
        <v>580</v>
      </c>
      <c r="B288" s="53" t="s">
        <v>391</v>
      </c>
      <c r="C288" s="54">
        <v>400</v>
      </c>
      <c r="D288" s="54" t="s">
        <v>549</v>
      </c>
      <c r="E288" s="54" t="s">
        <v>261</v>
      </c>
      <c r="F288" s="53" t="s">
        <v>438</v>
      </c>
      <c r="G288" s="53" t="s">
        <v>551</v>
      </c>
      <c r="H288" s="57">
        <v>291</v>
      </c>
      <c r="I288" s="53" t="s">
        <v>683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/>
      <c r="P288" s="23"/>
      <c r="Q288" s="23"/>
      <c r="R288" s="23"/>
      <c r="S288" s="23"/>
      <c r="T288" s="23"/>
      <c r="U288" s="23"/>
      <c r="V288" s="28">
        <v>130</v>
      </c>
      <c r="W288" s="29">
        <f t="shared" si="9"/>
        <v>0</v>
      </c>
      <c r="X288" s="30">
        <f t="shared" si="10"/>
        <v>0</v>
      </c>
    </row>
    <row r="289" spans="1:24" s="27" customFormat="1" ht="12" x14ac:dyDescent="0.3">
      <c r="A289" s="53" t="s">
        <v>580</v>
      </c>
      <c r="B289" s="53" t="s">
        <v>261</v>
      </c>
      <c r="C289" s="54">
        <v>400</v>
      </c>
      <c r="D289" s="54" t="s">
        <v>549</v>
      </c>
      <c r="E289" s="54" t="s">
        <v>261</v>
      </c>
      <c r="F289" s="53" t="s">
        <v>438</v>
      </c>
      <c r="G289" s="53" t="s">
        <v>552</v>
      </c>
      <c r="H289" s="57">
        <v>292</v>
      </c>
      <c r="I289" s="53" t="s">
        <v>684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/>
      <c r="P289" s="23"/>
      <c r="Q289" s="23"/>
      <c r="R289" s="23"/>
      <c r="S289" s="23"/>
      <c r="T289" s="23"/>
      <c r="U289" s="23"/>
      <c r="V289" s="28">
        <v>20</v>
      </c>
      <c r="W289" s="29">
        <f t="shared" si="9"/>
        <v>0</v>
      </c>
      <c r="X289" s="30">
        <f t="shared" si="10"/>
        <v>0</v>
      </c>
    </row>
    <row r="290" spans="1:24" s="27" customFormat="1" ht="12" x14ac:dyDescent="0.3">
      <c r="A290" s="53" t="s">
        <v>15</v>
      </c>
      <c r="B290" s="53" t="s">
        <v>15</v>
      </c>
      <c r="C290" s="54">
        <v>400</v>
      </c>
      <c r="D290" s="54" t="s">
        <v>549</v>
      </c>
      <c r="E290" s="54" t="s">
        <v>15</v>
      </c>
      <c r="F290" s="53" t="s">
        <v>15</v>
      </c>
      <c r="G290" s="53" t="s">
        <v>552</v>
      </c>
      <c r="H290" s="57">
        <v>293</v>
      </c>
      <c r="I290" s="53" t="s">
        <v>272</v>
      </c>
      <c r="J290" s="23">
        <v>5</v>
      </c>
      <c r="K290" s="23">
        <v>2</v>
      </c>
      <c r="L290" s="23">
        <v>0</v>
      </c>
      <c r="M290" s="23">
        <v>0</v>
      </c>
      <c r="N290" s="23">
        <v>0</v>
      </c>
      <c r="O290" s="23"/>
      <c r="P290" s="23"/>
      <c r="Q290" s="23"/>
      <c r="R290" s="23"/>
      <c r="S290" s="23"/>
      <c r="T290" s="23"/>
      <c r="U290" s="23"/>
      <c r="V290" s="28">
        <v>3.3333333333333335</v>
      </c>
      <c r="W290" s="29">
        <f t="shared" si="9"/>
        <v>7</v>
      </c>
      <c r="X290" s="30">
        <f t="shared" si="10"/>
        <v>2.1</v>
      </c>
    </row>
    <row r="291" spans="1:24" s="27" customFormat="1" ht="12" x14ac:dyDescent="0.3">
      <c r="A291" s="53" t="s">
        <v>70</v>
      </c>
      <c r="B291" s="53" t="s">
        <v>71</v>
      </c>
      <c r="C291" s="54">
        <v>406</v>
      </c>
      <c r="D291" s="54" t="s">
        <v>544</v>
      </c>
      <c r="E291" s="54" t="s">
        <v>70</v>
      </c>
      <c r="F291" s="53" t="s">
        <v>71</v>
      </c>
      <c r="G291" s="53" t="s">
        <v>552</v>
      </c>
      <c r="H291" s="57">
        <v>294</v>
      </c>
      <c r="I291" s="53" t="s">
        <v>685</v>
      </c>
      <c r="J291" s="23">
        <v>0</v>
      </c>
      <c r="K291" s="23">
        <v>0</v>
      </c>
      <c r="L291" s="23">
        <v>2</v>
      </c>
      <c r="M291" s="23">
        <v>0</v>
      </c>
      <c r="N291" s="23">
        <v>2</v>
      </c>
      <c r="O291" s="23"/>
      <c r="P291" s="23"/>
      <c r="Q291" s="23"/>
      <c r="R291" s="23"/>
      <c r="S291" s="23"/>
      <c r="T291" s="23"/>
      <c r="U291" s="23"/>
      <c r="V291" s="28">
        <v>2</v>
      </c>
      <c r="W291" s="29">
        <f t="shared" si="9"/>
        <v>4</v>
      </c>
      <c r="X291" s="30">
        <f t="shared" si="10"/>
        <v>2</v>
      </c>
    </row>
    <row r="292" spans="1:24" s="27" customFormat="1" ht="12" x14ac:dyDescent="0.3">
      <c r="A292" s="53" t="s">
        <v>70</v>
      </c>
      <c r="B292" s="53" t="s">
        <v>71</v>
      </c>
      <c r="C292" s="54">
        <v>406</v>
      </c>
      <c r="D292" s="54" t="s">
        <v>544</v>
      </c>
      <c r="E292" s="54" t="s">
        <v>70</v>
      </c>
      <c r="F292" s="53" t="s">
        <v>71</v>
      </c>
      <c r="G292" s="53" t="s">
        <v>552</v>
      </c>
      <c r="H292" s="57">
        <v>295</v>
      </c>
      <c r="I292" s="53" t="s">
        <v>686</v>
      </c>
      <c r="J292" s="23">
        <v>6</v>
      </c>
      <c r="K292" s="23">
        <v>3</v>
      </c>
      <c r="L292" s="23">
        <v>2</v>
      </c>
      <c r="M292" s="23">
        <v>2</v>
      </c>
      <c r="N292" s="23">
        <v>0</v>
      </c>
      <c r="O292" s="23"/>
      <c r="P292" s="23"/>
      <c r="Q292" s="23"/>
      <c r="R292" s="23"/>
      <c r="S292" s="23"/>
      <c r="T292" s="23"/>
      <c r="U292" s="23"/>
      <c r="V292" s="28">
        <v>2</v>
      </c>
      <c r="W292" s="29">
        <f t="shared" si="9"/>
        <v>13</v>
      </c>
      <c r="X292" s="30">
        <f t="shared" si="10"/>
        <v>6.5</v>
      </c>
    </row>
    <row r="293" spans="1:24" s="27" customFormat="1" ht="12" x14ac:dyDescent="0.3">
      <c r="A293" s="53" t="s">
        <v>70</v>
      </c>
      <c r="B293" s="53" t="s">
        <v>315</v>
      </c>
      <c r="C293" s="54">
        <v>406</v>
      </c>
      <c r="D293" s="54" t="s">
        <v>544</v>
      </c>
      <c r="E293" s="54" t="s">
        <v>70</v>
      </c>
      <c r="F293" s="53" t="s">
        <v>315</v>
      </c>
      <c r="G293" s="53" t="s">
        <v>552</v>
      </c>
      <c r="H293" s="57">
        <v>296</v>
      </c>
      <c r="I293" s="53" t="s">
        <v>319</v>
      </c>
      <c r="J293" s="23">
        <v>4</v>
      </c>
      <c r="K293" s="23">
        <v>4</v>
      </c>
      <c r="L293" s="23">
        <v>0</v>
      </c>
      <c r="M293" s="23">
        <v>0</v>
      </c>
      <c r="N293" s="23">
        <v>4</v>
      </c>
      <c r="O293" s="23"/>
      <c r="P293" s="23"/>
      <c r="Q293" s="23"/>
      <c r="R293" s="23"/>
      <c r="S293" s="23"/>
      <c r="T293" s="23"/>
      <c r="U293" s="23"/>
      <c r="V293" s="28">
        <v>2</v>
      </c>
      <c r="W293" s="29">
        <f t="shared" si="9"/>
        <v>12</v>
      </c>
      <c r="X293" s="30">
        <f t="shared" si="10"/>
        <v>6</v>
      </c>
    </row>
    <row r="294" spans="1:24" s="27" customFormat="1" ht="12" x14ac:dyDescent="0.3">
      <c r="A294" s="53" t="s">
        <v>70</v>
      </c>
      <c r="B294" s="53" t="s">
        <v>315</v>
      </c>
      <c r="C294" s="54">
        <v>406</v>
      </c>
      <c r="D294" s="54" t="s">
        <v>544</v>
      </c>
      <c r="E294" s="54" t="s">
        <v>70</v>
      </c>
      <c r="F294" s="53" t="s">
        <v>315</v>
      </c>
      <c r="G294" s="53" t="s">
        <v>552</v>
      </c>
      <c r="H294" s="57">
        <v>297</v>
      </c>
      <c r="I294" s="53" t="s">
        <v>687</v>
      </c>
      <c r="J294" s="23">
        <v>1</v>
      </c>
      <c r="K294" s="23">
        <v>3</v>
      </c>
      <c r="L294" s="23">
        <v>4</v>
      </c>
      <c r="M294" s="23">
        <v>7</v>
      </c>
      <c r="N294" s="23">
        <v>0</v>
      </c>
      <c r="O294" s="23"/>
      <c r="P294" s="23"/>
      <c r="Q294" s="23"/>
      <c r="R294" s="23"/>
      <c r="S294" s="23"/>
      <c r="T294" s="23"/>
      <c r="U294" s="23"/>
      <c r="V294" s="28">
        <v>2</v>
      </c>
      <c r="W294" s="29">
        <f t="shared" si="9"/>
        <v>15</v>
      </c>
      <c r="X294" s="30">
        <f t="shared" si="10"/>
        <v>7.5</v>
      </c>
    </row>
    <row r="295" spans="1:24" s="27" customFormat="1" ht="12" x14ac:dyDescent="0.3">
      <c r="A295" s="53" t="s">
        <v>70</v>
      </c>
      <c r="B295" s="53" t="s">
        <v>211</v>
      </c>
      <c r="C295" s="54">
        <v>406</v>
      </c>
      <c r="D295" s="54" t="s">
        <v>544</v>
      </c>
      <c r="E295" s="54" t="s">
        <v>70</v>
      </c>
      <c r="F295" s="53" t="s">
        <v>71</v>
      </c>
      <c r="G295" s="53" t="s">
        <v>552</v>
      </c>
      <c r="H295" s="57">
        <v>298</v>
      </c>
      <c r="I295" s="53" t="s">
        <v>688</v>
      </c>
      <c r="J295" s="23">
        <v>0</v>
      </c>
      <c r="K295" s="23">
        <v>2</v>
      </c>
      <c r="L295" s="23">
        <v>0</v>
      </c>
      <c r="M295" s="23">
        <v>0</v>
      </c>
      <c r="N295" s="23">
        <v>3</v>
      </c>
      <c r="O295" s="23"/>
      <c r="P295" s="23"/>
      <c r="Q295" s="23"/>
      <c r="R295" s="23"/>
      <c r="S295" s="23"/>
      <c r="T295" s="23"/>
      <c r="U295" s="23"/>
      <c r="V295" s="28">
        <v>2</v>
      </c>
      <c r="W295" s="29">
        <f t="shared" si="9"/>
        <v>5</v>
      </c>
      <c r="X295" s="30">
        <f t="shared" si="10"/>
        <v>2.5</v>
      </c>
    </row>
    <row r="296" spans="1:24" s="27" customFormat="1" ht="12" x14ac:dyDescent="0.3">
      <c r="A296" s="53" t="s">
        <v>454</v>
      </c>
      <c r="B296" s="53" t="s">
        <v>334</v>
      </c>
      <c r="C296" s="54">
        <v>401</v>
      </c>
      <c r="D296" s="54" t="s">
        <v>396</v>
      </c>
      <c r="E296" s="54" t="s">
        <v>454</v>
      </c>
      <c r="F296" s="53" t="s">
        <v>334</v>
      </c>
      <c r="G296" s="53" t="s">
        <v>552</v>
      </c>
      <c r="H296" s="57">
        <v>299</v>
      </c>
      <c r="I296" s="53" t="s">
        <v>689</v>
      </c>
      <c r="J296" s="23">
        <v>0</v>
      </c>
      <c r="K296" s="23">
        <v>0</v>
      </c>
      <c r="L296" s="23">
        <v>0</v>
      </c>
      <c r="M296" s="23">
        <v>1</v>
      </c>
      <c r="N296" s="23">
        <v>0</v>
      </c>
      <c r="O296" s="23"/>
      <c r="P296" s="23"/>
      <c r="Q296" s="23"/>
      <c r="R296" s="23"/>
      <c r="S296" s="23"/>
      <c r="T296" s="23"/>
      <c r="U296" s="23"/>
      <c r="V296" s="28">
        <v>0</v>
      </c>
      <c r="W296" s="29">
        <f t="shared" si="9"/>
        <v>1</v>
      </c>
      <c r="X296" s="30">
        <f t="shared" si="10"/>
        <v>0</v>
      </c>
    </row>
    <row r="297" spans="1:24" s="27" customFormat="1" ht="12" x14ac:dyDescent="0.3">
      <c r="A297" s="53" t="s">
        <v>454</v>
      </c>
      <c r="B297" s="53" t="s">
        <v>334</v>
      </c>
      <c r="C297" s="54">
        <v>401</v>
      </c>
      <c r="D297" s="54" t="s">
        <v>396</v>
      </c>
      <c r="E297" s="54" t="s">
        <v>454</v>
      </c>
      <c r="F297" s="53" t="s">
        <v>334</v>
      </c>
      <c r="G297" s="53" t="s">
        <v>552</v>
      </c>
      <c r="H297" s="57">
        <v>300</v>
      </c>
      <c r="I297" s="53" t="s">
        <v>690</v>
      </c>
      <c r="J297" s="23">
        <v>0</v>
      </c>
      <c r="K297" s="23">
        <v>0</v>
      </c>
      <c r="L297" s="23">
        <v>1</v>
      </c>
      <c r="M297" s="23">
        <v>1</v>
      </c>
      <c r="N297" s="23">
        <v>1</v>
      </c>
      <c r="O297" s="23"/>
      <c r="P297" s="23"/>
      <c r="Q297" s="23"/>
      <c r="R297" s="23"/>
      <c r="S297" s="23"/>
      <c r="T297" s="23"/>
      <c r="U297" s="23"/>
      <c r="V297" s="28">
        <v>1</v>
      </c>
      <c r="W297" s="29">
        <f t="shared" si="9"/>
        <v>3</v>
      </c>
      <c r="X297" s="30">
        <f t="shared" si="10"/>
        <v>3</v>
      </c>
    </row>
    <row r="298" spans="1:24" s="27" customFormat="1" ht="12" x14ac:dyDescent="0.3">
      <c r="A298" s="53" t="s">
        <v>454</v>
      </c>
      <c r="B298" s="53" t="s">
        <v>334</v>
      </c>
      <c r="C298" s="54">
        <v>401</v>
      </c>
      <c r="D298" s="54" t="s">
        <v>396</v>
      </c>
      <c r="E298" s="54" t="s">
        <v>454</v>
      </c>
      <c r="F298" s="53" t="s">
        <v>334</v>
      </c>
      <c r="G298" s="53" t="s">
        <v>552</v>
      </c>
      <c r="H298" s="57">
        <v>301</v>
      </c>
      <c r="I298" s="53" t="s">
        <v>691</v>
      </c>
      <c r="J298" s="23">
        <v>1</v>
      </c>
      <c r="K298" s="23">
        <v>1</v>
      </c>
      <c r="L298" s="23">
        <v>1</v>
      </c>
      <c r="M298" s="23">
        <v>0</v>
      </c>
      <c r="N298" s="23">
        <v>0</v>
      </c>
      <c r="O298" s="23"/>
      <c r="P298" s="23"/>
      <c r="Q298" s="23"/>
      <c r="R298" s="23"/>
      <c r="S298" s="23"/>
      <c r="T298" s="23"/>
      <c r="U298" s="23"/>
      <c r="V298" s="28">
        <v>0</v>
      </c>
      <c r="W298" s="29">
        <f t="shared" si="9"/>
        <v>3</v>
      </c>
      <c r="X298" s="30">
        <f t="shared" si="10"/>
        <v>0</v>
      </c>
    </row>
    <row r="299" spans="1:24" s="27" customFormat="1" ht="12" x14ac:dyDescent="0.3">
      <c r="A299" s="53" t="s">
        <v>454</v>
      </c>
      <c r="B299" s="53" t="s">
        <v>32</v>
      </c>
      <c r="C299" s="54">
        <v>401</v>
      </c>
      <c r="D299" s="54" t="s">
        <v>396</v>
      </c>
      <c r="E299" s="54" t="s">
        <v>454</v>
      </c>
      <c r="F299" s="53" t="s">
        <v>32</v>
      </c>
      <c r="G299" s="53" t="s">
        <v>552</v>
      </c>
      <c r="H299" s="57">
        <v>302</v>
      </c>
      <c r="I299" s="53" t="s">
        <v>692</v>
      </c>
      <c r="J299" s="23">
        <v>0</v>
      </c>
      <c r="K299" s="23">
        <v>0</v>
      </c>
      <c r="L299" s="23">
        <v>0</v>
      </c>
      <c r="M299" s="23">
        <v>0</v>
      </c>
      <c r="N299" s="23">
        <v>1</v>
      </c>
      <c r="O299" s="23"/>
      <c r="P299" s="23"/>
      <c r="Q299" s="23"/>
      <c r="R299" s="23"/>
      <c r="S299" s="23"/>
      <c r="T299" s="23"/>
      <c r="U299" s="23"/>
      <c r="V299" s="28">
        <v>1</v>
      </c>
      <c r="W299" s="29">
        <f t="shared" si="9"/>
        <v>1</v>
      </c>
      <c r="X299" s="30">
        <f t="shared" si="10"/>
        <v>1</v>
      </c>
    </row>
    <row r="300" spans="1:24" s="27" customFormat="1" ht="12" x14ac:dyDescent="0.3">
      <c r="A300" s="53" t="s">
        <v>454</v>
      </c>
      <c r="B300" s="53" t="s">
        <v>32</v>
      </c>
      <c r="C300" s="54">
        <v>401</v>
      </c>
      <c r="D300" s="54" t="s">
        <v>396</v>
      </c>
      <c r="E300" s="54" t="s">
        <v>454</v>
      </c>
      <c r="F300" s="53" t="s">
        <v>396</v>
      </c>
      <c r="G300" s="53" t="s">
        <v>552</v>
      </c>
      <c r="H300" s="57">
        <v>303</v>
      </c>
      <c r="I300" s="53" t="s">
        <v>693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/>
      <c r="P300" s="23"/>
      <c r="Q300" s="23"/>
      <c r="R300" s="23"/>
      <c r="S300" s="23"/>
      <c r="T300" s="23"/>
      <c r="U300" s="23"/>
      <c r="V300" s="28">
        <v>1</v>
      </c>
      <c r="W300" s="29">
        <f t="shared" si="9"/>
        <v>0</v>
      </c>
      <c r="X300" s="30">
        <f t="shared" si="10"/>
        <v>0</v>
      </c>
    </row>
    <row r="301" spans="1:24" s="27" customFormat="1" ht="12" x14ac:dyDescent="0.3">
      <c r="A301" s="53" t="s">
        <v>454</v>
      </c>
      <c r="B301" s="53" t="s">
        <v>32</v>
      </c>
      <c r="C301" s="54">
        <v>401</v>
      </c>
      <c r="D301" s="54" t="s">
        <v>396</v>
      </c>
      <c r="E301" s="54" t="s">
        <v>454</v>
      </c>
      <c r="F301" s="53" t="s">
        <v>32</v>
      </c>
      <c r="G301" s="53" t="s">
        <v>552</v>
      </c>
      <c r="H301" s="57">
        <v>304</v>
      </c>
      <c r="I301" s="53" t="s">
        <v>694</v>
      </c>
      <c r="J301" s="23">
        <v>1</v>
      </c>
      <c r="K301" s="23">
        <v>0</v>
      </c>
      <c r="L301" s="23">
        <v>0</v>
      </c>
      <c r="M301" s="23">
        <v>0</v>
      </c>
      <c r="N301" s="23">
        <v>2</v>
      </c>
      <c r="O301" s="23"/>
      <c r="P301" s="23"/>
      <c r="Q301" s="23"/>
      <c r="R301" s="23"/>
      <c r="S301" s="23"/>
      <c r="T301" s="23"/>
      <c r="U301" s="23"/>
      <c r="V301" s="28">
        <v>1</v>
      </c>
      <c r="W301" s="29">
        <f t="shared" si="9"/>
        <v>3</v>
      </c>
      <c r="X301" s="30">
        <f t="shared" si="10"/>
        <v>3</v>
      </c>
    </row>
    <row r="302" spans="1:24" s="27" customFormat="1" ht="12" x14ac:dyDescent="0.3">
      <c r="A302" s="53" t="s">
        <v>639</v>
      </c>
      <c r="B302" s="53" t="s">
        <v>145</v>
      </c>
      <c r="C302" s="54">
        <v>404</v>
      </c>
      <c r="D302" s="54" t="s">
        <v>639</v>
      </c>
      <c r="E302" s="54" t="s">
        <v>639</v>
      </c>
      <c r="F302" s="53" t="s">
        <v>145</v>
      </c>
      <c r="G302" s="53" t="s">
        <v>552</v>
      </c>
      <c r="H302" s="57">
        <v>305</v>
      </c>
      <c r="I302" s="53" t="s">
        <v>148</v>
      </c>
      <c r="J302" s="23">
        <v>3</v>
      </c>
      <c r="K302" s="23">
        <v>0</v>
      </c>
      <c r="L302" s="23">
        <v>0</v>
      </c>
      <c r="M302" s="23">
        <v>1</v>
      </c>
      <c r="N302" s="23">
        <v>0</v>
      </c>
      <c r="O302" s="23"/>
      <c r="P302" s="23"/>
      <c r="Q302" s="23"/>
      <c r="R302" s="23"/>
      <c r="S302" s="23"/>
      <c r="T302" s="23"/>
      <c r="U302" s="23"/>
      <c r="V302" s="28">
        <v>33.299999999999997</v>
      </c>
      <c r="W302" s="29">
        <f t="shared" si="9"/>
        <v>4</v>
      </c>
      <c r="X302" s="30">
        <f t="shared" si="10"/>
        <v>0.12012012012012013</v>
      </c>
    </row>
    <row r="303" spans="1:24" s="27" customFormat="1" ht="12" x14ac:dyDescent="0.3">
      <c r="A303" s="53" t="s">
        <v>639</v>
      </c>
      <c r="B303" s="53" t="s">
        <v>22</v>
      </c>
      <c r="C303" s="54">
        <v>404</v>
      </c>
      <c r="D303" s="54" t="s">
        <v>639</v>
      </c>
      <c r="E303" s="54" t="s">
        <v>639</v>
      </c>
      <c r="F303" s="53" t="s">
        <v>22</v>
      </c>
      <c r="G303" s="53" t="s">
        <v>552</v>
      </c>
      <c r="H303" s="57">
        <v>307</v>
      </c>
      <c r="I303" s="53" t="s">
        <v>27</v>
      </c>
      <c r="J303" s="23">
        <v>2</v>
      </c>
      <c r="K303" s="23">
        <v>5</v>
      </c>
      <c r="L303" s="23">
        <v>3</v>
      </c>
      <c r="M303" s="23">
        <v>1</v>
      </c>
      <c r="N303" s="23">
        <v>1</v>
      </c>
      <c r="O303" s="23"/>
      <c r="P303" s="23"/>
      <c r="Q303" s="23"/>
      <c r="R303" s="23"/>
      <c r="S303" s="23"/>
      <c r="T303" s="23"/>
      <c r="U303" s="23"/>
      <c r="V303" s="28">
        <v>37.35</v>
      </c>
      <c r="W303" s="29">
        <f t="shared" si="9"/>
        <v>12</v>
      </c>
      <c r="X303" s="30">
        <f t="shared" si="10"/>
        <v>0.32128514056224899</v>
      </c>
    </row>
    <row r="304" spans="1:24" s="27" customFormat="1" ht="12" x14ac:dyDescent="0.3">
      <c r="A304" s="53" t="s">
        <v>639</v>
      </c>
      <c r="B304" s="53" t="s">
        <v>49</v>
      </c>
      <c r="C304" s="54">
        <v>404</v>
      </c>
      <c r="D304" s="54" t="s">
        <v>639</v>
      </c>
      <c r="E304" s="54" t="s">
        <v>639</v>
      </c>
      <c r="F304" s="53" t="s">
        <v>49</v>
      </c>
      <c r="G304" s="53" t="s">
        <v>552</v>
      </c>
      <c r="H304" s="57">
        <v>6687</v>
      </c>
      <c r="I304" s="53" t="s">
        <v>49</v>
      </c>
      <c r="J304" s="23">
        <v>1</v>
      </c>
      <c r="K304" s="23">
        <v>3</v>
      </c>
      <c r="L304" s="23">
        <v>5</v>
      </c>
      <c r="M304" s="23">
        <v>0</v>
      </c>
      <c r="N304" s="23">
        <v>0</v>
      </c>
      <c r="O304" s="23"/>
      <c r="P304" s="23"/>
      <c r="Q304" s="23"/>
      <c r="R304" s="23"/>
      <c r="S304" s="23"/>
      <c r="T304" s="23"/>
      <c r="U304" s="23"/>
      <c r="V304" s="28">
        <v>49.5</v>
      </c>
      <c r="W304" s="29">
        <f t="shared" si="9"/>
        <v>9</v>
      </c>
      <c r="X304" s="30">
        <f t="shared" si="10"/>
        <v>0.18181818181818182</v>
      </c>
    </row>
    <row r="305" spans="1:24" s="27" customFormat="1" ht="12" x14ac:dyDescent="0.3">
      <c r="A305" s="53" t="s">
        <v>639</v>
      </c>
      <c r="B305" s="53" t="s">
        <v>145</v>
      </c>
      <c r="C305" s="54">
        <v>404</v>
      </c>
      <c r="D305" s="54" t="s">
        <v>639</v>
      </c>
      <c r="E305" s="54" t="s">
        <v>639</v>
      </c>
      <c r="F305" s="53" t="s">
        <v>145</v>
      </c>
      <c r="G305" s="53" t="s">
        <v>552</v>
      </c>
      <c r="H305" s="57">
        <v>6688</v>
      </c>
      <c r="I305" s="53" t="s">
        <v>153</v>
      </c>
      <c r="J305" s="23">
        <v>0</v>
      </c>
      <c r="K305" s="23">
        <v>2</v>
      </c>
      <c r="L305" s="23">
        <v>1</v>
      </c>
      <c r="M305" s="23">
        <v>3</v>
      </c>
      <c r="N305" s="23">
        <v>0</v>
      </c>
      <c r="O305" s="23"/>
      <c r="P305" s="23"/>
      <c r="Q305" s="23"/>
      <c r="R305" s="23"/>
      <c r="S305" s="23"/>
      <c r="T305" s="23"/>
      <c r="U305" s="23"/>
      <c r="V305" s="28">
        <v>24.3</v>
      </c>
      <c r="W305" s="29">
        <f t="shared" si="9"/>
        <v>6</v>
      </c>
      <c r="X305" s="30">
        <f t="shared" si="10"/>
        <v>0.24691358024691357</v>
      </c>
    </row>
    <row r="306" spans="1:24" s="27" customFormat="1" ht="12" x14ac:dyDescent="0.3">
      <c r="A306" s="53" t="s">
        <v>580</v>
      </c>
      <c r="B306" s="53" t="s">
        <v>230</v>
      </c>
      <c r="C306" s="54">
        <v>400</v>
      </c>
      <c r="D306" s="54" t="s">
        <v>549</v>
      </c>
      <c r="E306" s="54" t="s">
        <v>261</v>
      </c>
      <c r="F306" s="53" t="s">
        <v>439</v>
      </c>
      <c r="G306" s="53" t="s">
        <v>552</v>
      </c>
      <c r="H306" s="57">
        <v>6689</v>
      </c>
      <c r="I306" s="53" t="s">
        <v>232</v>
      </c>
      <c r="J306" s="23">
        <v>3</v>
      </c>
      <c r="K306" s="23">
        <v>0</v>
      </c>
      <c r="L306" s="23">
        <v>1</v>
      </c>
      <c r="M306" s="23">
        <v>3</v>
      </c>
      <c r="N306" s="23">
        <v>3</v>
      </c>
      <c r="O306" s="23"/>
      <c r="P306" s="23"/>
      <c r="Q306" s="23"/>
      <c r="R306" s="23"/>
      <c r="S306" s="23"/>
      <c r="T306" s="23"/>
      <c r="U306" s="23"/>
      <c r="V306" s="28">
        <v>7.333333333333333</v>
      </c>
      <c r="W306" s="29">
        <f t="shared" si="9"/>
        <v>10</v>
      </c>
      <c r="X306" s="30">
        <f t="shared" si="10"/>
        <v>1.3636363636363638</v>
      </c>
    </row>
    <row r="307" spans="1:24" s="27" customFormat="1" ht="12" x14ac:dyDescent="0.3">
      <c r="A307" s="53" t="s">
        <v>15</v>
      </c>
      <c r="B307" s="53" t="s">
        <v>155</v>
      </c>
      <c r="C307" s="54">
        <v>400</v>
      </c>
      <c r="D307" s="54" t="s">
        <v>549</v>
      </c>
      <c r="E307" s="54" t="s">
        <v>15</v>
      </c>
      <c r="F307" s="53" t="s">
        <v>15</v>
      </c>
      <c r="G307" s="53" t="s">
        <v>552</v>
      </c>
      <c r="H307" s="57">
        <v>6690</v>
      </c>
      <c r="I307" s="53" t="s">
        <v>163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/>
      <c r="P307" s="23"/>
      <c r="Q307" s="23"/>
      <c r="R307" s="23"/>
      <c r="S307" s="23"/>
      <c r="T307" s="23"/>
      <c r="U307" s="23"/>
      <c r="V307" s="28">
        <v>1.3333333333333333</v>
      </c>
      <c r="W307" s="29">
        <f t="shared" si="9"/>
        <v>0</v>
      </c>
      <c r="X307" s="30">
        <f t="shared" si="10"/>
        <v>0</v>
      </c>
    </row>
    <row r="308" spans="1:24" s="27" customFormat="1" ht="12" x14ac:dyDescent="0.3">
      <c r="A308" s="53" t="s">
        <v>454</v>
      </c>
      <c r="B308" s="53" t="s">
        <v>396</v>
      </c>
      <c r="C308" s="54">
        <v>401</v>
      </c>
      <c r="D308" s="54" t="s">
        <v>396</v>
      </c>
      <c r="E308" s="54" t="s">
        <v>454</v>
      </c>
      <c r="F308" s="53" t="s">
        <v>396</v>
      </c>
      <c r="G308" s="53" t="s">
        <v>552</v>
      </c>
      <c r="H308" s="57">
        <v>6691</v>
      </c>
      <c r="I308" s="53" t="s">
        <v>695</v>
      </c>
      <c r="J308" s="23">
        <v>0</v>
      </c>
      <c r="K308" s="23">
        <v>4</v>
      </c>
      <c r="L308" s="23">
        <v>0</v>
      </c>
      <c r="M308" s="23">
        <v>3</v>
      </c>
      <c r="N308" s="23">
        <v>0</v>
      </c>
      <c r="O308" s="23"/>
      <c r="P308" s="23"/>
      <c r="Q308" s="23"/>
      <c r="R308" s="23"/>
      <c r="S308" s="23"/>
      <c r="T308" s="23"/>
      <c r="U308" s="23"/>
      <c r="V308" s="28">
        <v>1</v>
      </c>
      <c r="W308" s="29">
        <f t="shared" si="9"/>
        <v>7</v>
      </c>
      <c r="X308" s="30">
        <f t="shared" si="10"/>
        <v>7</v>
      </c>
    </row>
    <row r="309" spans="1:24" s="27" customFormat="1" ht="12" x14ac:dyDescent="0.3">
      <c r="A309" s="53" t="s">
        <v>7</v>
      </c>
      <c r="B309" s="53" t="s">
        <v>278</v>
      </c>
      <c r="C309" s="54">
        <v>400</v>
      </c>
      <c r="D309" s="54" t="s">
        <v>549</v>
      </c>
      <c r="E309" s="54" t="s">
        <v>550</v>
      </c>
      <c r="F309" s="53" t="s">
        <v>437</v>
      </c>
      <c r="G309" s="53" t="s">
        <v>557</v>
      </c>
      <c r="H309" s="57">
        <v>6693</v>
      </c>
      <c r="I309" s="53" t="s">
        <v>285</v>
      </c>
      <c r="J309" s="23">
        <v>4</v>
      </c>
      <c r="K309" s="23">
        <v>2</v>
      </c>
      <c r="L309" s="23">
        <v>1</v>
      </c>
      <c r="M309" s="23">
        <v>1</v>
      </c>
      <c r="N309" s="23">
        <v>0</v>
      </c>
      <c r="O309" s="23"/>
      <c r="P309" s="23"/>
      <c r="Q309" s="23"/>
      <c r="R309" s="23"/>
      <c r="S309" s="23"/>
      <c r="T309" s="23"/>
      <c r="U309" s="23"/>
      <c r="V309" s="28">
        <v>75.333333333333329</v>
      </c>
      <c r="W309" s="29">
        <f t="shared" si="9"/>
        <v>8</v>
      </c>
      <c r="X309" s="30">
        <f t="shared" si="10"/>
        <v>0.10619469026548674</v>
      </c>
    </row>
    <row r="310" spans="1:24" s="27" customFormat="1" ht="12" x14ac:dyDescent="0.3">
      <c r="A310" s="53" t="s">
        <v>7</v>
      </c>
      <c r="B310" s="53" t="s">
        <v>278</v>
      </c>
      <c r="C310" s="54">
        <v>400</v>
      </c>
      <c r="D310" s="54" t="s">
        <v>549</v>
      </c>
      <c r="E310" s="54" t="s">
        <v>550</v>
      </c>
      <c r="F310" s="53" t="s">
        <v>437</v>
      </c>
      <c r="G310" s="53" t="s">
        <v>552</v>
      </c>
      <c r="H310" s="57">
        <v>6694</v>
      </c>
      <c r="I310" s="53" t="s">
        <v>696</v>
      </c>
      <c r="J310" s="23">
        <v>8</v>
      </c>
      <c r="K310" s="23">
        <v>4</v>
      </c>
      <c r="L310" s="23">
        <v>0</v>
      </c>
      <c r="M310" s="23">
        <v>5</v>
      </c>
      <c r="N310" s="23">
        <v>1</v>
      </c>
      <c r="O310" s="23"/>
      <c r="P310" s="23"/>
      <c r="Q310" s="23"/>
      <c r="R310" s="23"/>
      <c r="S310" s="23"/>
      <c r="T310" s="23"/>
      <c r="U310" s="23"/>
      <c r="V310" s="28">
        <v>22.666666666666668</v>
      </c>
      <c r="W310" s="29">
        <f t="shared" si="9"/>
        <v>18</v>
      </c>
      <c r="X310" s="30">
        <f t="shared" si="10"/>
        <v>0.79411764705882348</v>
      </c>
    </row>
    <row r="311" spans="1:24" s="27" customFormat="1" ht="12" x14ac:dyDescent="0.3">
      <c r="A311" s="53" t="s">
        <v>454</v>
      </c>
      <c r="B311" s="53" t="s">
        <v>302</v>
      </c>
      <c r="C311" s="54">
        <v>401</v>
      </c>
      <c r="D311" s="54" t="s">
        <v>396</v>
      </c>
      <c r="E311" s="54" t="s">
        <v>454</v>
      </c>
      <c r="F311" s="53" t="s">
        <v>302</v>
      </c>
      <c r="G311" s="53" t="s">
        <v>552</v>
      </c>
      <c r="H311" s="57">
        <v>6695</v>
      </c>
      <c r="I311" s="53" t="s">
        <v>697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/>
      <c r="P311" s="23"/>
      <c r="Q311" s="23"/>
      <c r="R311" s="23"/>
      <c r="S311" s="23"/>
      <c r="T311" s="23"/>
      <c r="U311" s="23"/>
      <c r="V311" s="28">
        <v>1</v>
      </c>
      <c r="W311" s="29">
        <f t="shared" si="9"/>
        <v>0</v>
      </c>
      <c r="X311" s="30">
        <f t="shared" si="10"/>
        <v>0</v>
      </c>
    </row>
    <row r="312" spans="1:24" s="27" customFormat="1" ht="12" x14ac:dyDescent="0.3">
      <c r="A312" s="53" t="s">
        <v>7</v>
      </c>
      <c r="B312" s="53" t="s">
        <v>84</v>
      </c>
      <c r="C312" s="54">
        <v>400</v>
      </c>
      <c r="D312" s="54" t="s">
        <v>549</v>
      </c>
      <c r="E312" s="54" t="s">
        <v>512</v>
      </c>
      <c r="F312" s="53" t="s">
        <v>83</v>
      </c>
      <c r="G312" s="53" t="s">
        <v>552</v>
      </c>
      <c r="H312" s="57">
        <v>6727</v>
      </c>
      <c r="I312" s="53" t="s">
        <v>93</v>
      </c>
      <c r="J312" s="23">
        <v>1</v>
      </c>
      <c r="K312" s="23">
        <v>1</v>
      </c>
      <c r="L312" s="23">
        <v>1</v>
      </c>
      <c r="M312" s="23">
        <v>2</v>
      </c>
      <c r="N312" s="23">
        <v>2</v>
      </c>
      <c r="O312" s="23"/>
      <c r="P312" s="23"/>
      <c r="Q312" s="23"/>
      <c r="R312" s="23"/>
      <c r="S312" s="23"/>
      <c r="T312" s="23"/>
      <c r="U312" s="23"/>
      <c r="V312" s="28">
        <v>6</v>
      </c>
      <c r="W312" s="29">
        <f t="shared" si="9"/>
        <v>7</v>
      </c>
      <c r="X312" s="30">
        <f t="shared" si="10"/>
        <v>1.1666666666666667</v>
      </c>
    </row>
    <row r="313" spans="1:24" s="27" customFormat="1" ht="12" x14ac:dyDescent="0.3">
      <c r="A313" s="53" t="s">
        <v>195</v>
      </c>
      <c r="B313" s="53" t="s">
        <v>215</v>
      </c>
      <c r="C313" s="54">
        <v>407</v>
      </c>
      <c r="D313" s="54" t="s">
        <v>586</v>
      </c>
      <c r="E313" s="54" t="s">
        <v>195</v>
      </c>
      <c r="F313" s="53" t="s">
        <v>194</v>
      </c>
      <c r="G313" s="53" t="s">
        <v>552</v>
      </c>
      <c r="H313" s="57">
        <v>6728</v>
      </c>
      <c r="I313" s="53" t="s">
        <v>216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/>
      <c r="P313" s="23"/>
      <c r="Q313" s="23"/>
      <c r="R313" s="23"/>
      <c r="S313" s="23"/>
      <c r="T313" s="23"/>
      <c r="U313" s="23"/>
      <c r="V313" s="28">
        <v>6</v>
      </c>
      <c r="W313" s="29">
        <f t="shared" si="9"/>
        <v>0</v>
      </c>
      <c r="X313" s="30">
        <f t="shared" si="10"/>
        <v>0</v>
      </c>
    </row>
    <row r="314" spans="1:24" s="27" customFormat="1" ht="12" x14ac:dyDescent="0.3">
      <c r="A314" s="53" t="s">
        <v>454</v>
      </c>
      <c r="B314" s="53" t="s">
        <v>122</v>
      </c>
      <c r="C314" s="54">
        <v>404</v>
      </c>
      <c r="D314" s="54" t="s">
        <v>639</v>
      </c>
      <c r="E314" s="54" t="s">
        <v>639</v>
      </c>
      <c r="F314" s="53" t="s">
        <v>49</v>
      </c>
      <c r="G314" s="53" t="s">
        <v>552</v>
      </c>
      <c r="H314" s="57">
        <v>6729</v>
      </c>
      <c r="I314" s="53" t="s">
        <v>698</v>
      </c>
      <c r="J314" s="23">
        <v>1</v>
      </c>
      <c r="K314" s="23">
        <v>1</v>
      </c>
      <c r="L314" s="23">
        <v>1</v>
      </c>
      <c r="M314" s="23">
        <v>2</v>
      </c>
      <c r="N314" s="23">
        <v>0</v>
      </c>
      <c r="O314" s="23"/>
      <c r="P314" s="23"/>
      <c r="Q314" s="23"/>
      <c r="R314" s="23"/>
      <c r="S314" s="23"/>
      <c r="T314" s="23"/>
      <c r="U314" s="23"/>
      <c r="V314" s="28">
        <v>20.25</v>
      </c>
      <c r="W314" s="29">
        <f t="shared" si="9"/>
        <v>5</v>
      </c>
      <c r="X314" s="30">
        <f t="shared" si="10"/>
        <v>0.24691358024691357</v>
      </c>
    </row>
    <row r="315" spans="1:24" s="27" customFormat="1" ht="12" x14ac:dyDescent="0.3">
      <c r="A315" s="53" t="s">
        <v>639</v>
      </c>
      <c r="B315" s="53" t="s">
        <v>145</v>
      </c>
      <c r="C315" s="54">
        <v>404</v>
      </c>
      <c r="D315" s="54" t="s">
        <v>639</v>
      </c>
      <c r="E315" s="54" t="s">
        <v>639</v>
      </c>
      <c r="F315" s="53" t="s">
        <v>145</v>
      </c>
      <c r="G315" s="53" t="s">
        <v>552</v>
      </c>
      <c r="H315" s="57">
        <v>6730</v>
      </c>
      <c r="I315" s="53" t="s">
        <v>150</v>
      </c>
      <c r="J315" s="23">
        <v>0</v>
      </c>
      <c r="K315" s="23">
        <v>2</v>
      </c>
      <c r="L315" s="23">
        <v>0</v>
      </c>
      <c r="M315" s="23">
        <v>2</v>
      </c>
      <c r="N315" s="23">
        <v>1</v>
      </c>
      <c r="O315" s="23"/>
      <c r="P315" s="23"/>
      <c r="Q315" s="23"/>
      <c r="R315" s="23"/>
      <c r="S315" s="23"/>
      <c r="T315" s="23"/>
      <c r="U315" s="23"/>
      <c r="V315" s="28">
        <v>20.25</v>
      </c>
      <c r="W315" s="29">
        <f t="shared" si="9"/>
        <v>5</v>
      </c>
      <c r="X315" s="30">
        <f t="shared" si="10"/>
        <v>0.24691358024691357</v>
      </c>
    </row>
    <row r="316" spans="1:24" s="27" customFormat="1" ht="12" x14ac:dyDescent="0.3">
      <c r="A316" s="53" t="s">
        <v>639</v>
      </c>
      <c r="B316" s="53" t="s">
        <v>145</v>
      </c>
      <c r="C316" s="54">
        <v>404</v>
      </c>
      <c r="D316" s="54" t="s">
        <v>639</v>
      </c>
      <c r="E316" s="54" t="s">
        <v>639</v>
      </c>
      <c r="F316" s="53" t="s">
        <v>145</v>
      </c>
      <c r="G316" s="53" t="s">
        <v>552</v>
      </c>
      <c r="H316" s="57">
        <v>6731</v>
      </c>
      <c r="I316" s="53" t="s">
        <v>146</v>
      </c>
      <c r="J316" s="23">
        <v>0</v>
      </c>
      <c r="K316" s="23">
        <v>4</v>
      </c>
      <c r="L316" s="23">
        <v>2</v>
      </c>
      <c r="M316" s="23">
        <v>2</v>
      </c>
      <c r="N316" s="23">
        <v>0</v>
      </c>
      <c r="O316" s="23"/>
      <c r="P316" s="23"/>
      <c r="Q316" s="23"/>
      <c r="R316" s="23"/>
      <c r="S316" s="23"/>
      <c r="T316" s="23"/>
      <c r="U316" s="23"/>
      <c r="V316" s="28">
        <v>20.25</v>
      </c>
      <c r="W316" s="29">
        <f t="shared" si="9"/>
        <v>8</v>
      </c>
      <c r="X316" s="30">
        <f t="shared" si="10"/>
        <v>0.39506172839506171</v>
      </c>
    </row>
    <row r="317" spans="1:24" s="27" customFormat="1" ht="12" x14ac:dyDescent="0.3">
      <c r="A317" s="53" t="s">
        <v>639</v>
      </c>
      <c r="B317" s="53" t="s">
        <v>219</v>
      </c>
      <c r="C317" s="54">
        <v>404</v>
      </c>
      <c r="D317" s="54" t="s">
        <v>639</v>
      </c>
      <c r="E317" s="54" t="s">
        <v>639</v>
      </c>
      <c r="F317" s="53" t="s">
        <v>219</v>
      </c>
      <c r="G317" s="53" t="s">
        <v>552</v>
      </c>
      <c r="H317" s="57">
        <v>6740</v>
      </c>
      <c r="I317" s="53" t="s">
        <v>699</v>
      </c>
      <c r="J317" s="23">
        <v>1</v>
      </c>
      <c r="K317" s="23">
        <v>3</v>
      </c>
      <c r="L317" s="23">
        <v>8</v>
      </c>
      <c r="M317" s="23">
        <v>0</v>
      </c>
      <c r="N317" s="23">
        <v>0</v>
      </c>
      <c r="O317" s="23"/>
      <c r="P317" s="23"/>
      <c r="Q317" s="23"/>
      <c r="R317" s="23"/>
      <c r="S317" s="23"/>
      <c r="T317" s="23"/>
      <c r="U317" s="23"/>
      <c r="V317" s="28">
        <v>22.95</v>
      </c>
      <c r="W317" s="29">
        <f t="shared" si="9"/>
        <v>12</v>
      </c>
      <c r="X317" s="30">
        <f t="shared" si="10"/>
        <v>0.52287581699346408</v>
      </c>
    </row>
    <row r="318" spans="1:24" s="27" customFormat="1" ht="12" x14ac:dyDescent="0.3">
      <c r="A318" s="53" t="s">
        <v>70</v>
      </c>
      <c r="B318" s="53" t="s">
        <v>71</v>
      </c>
      <c r="C318" s="54">
        <v>406</v>
      </c>
      <c r="D318" s="54" t="s">
        <v>544</v>
      </c>
      <c r="E318" s="54" t="s">
        <v>70</v>
      </c>
      <c r="F318" s="53" t="s">
        <v>71</v>
      </c>
      <c r="G318" s="53" t="s">
        <v>552</v>
      </c>
      <c r="H318" s="57">
        <v>6763</v>
      </c>
      <c r="I318" s="53" t="s">
        <v>700</v>
      </c>
      <c r="J318" s="23">
        <v>0</v>
      </c>
      <c r="K318" s="23">
        <v>2</v>
      </c>
      <c r="L318" s="23">
        <v>0</v>
      </c>
      <c r="M318" s="23">
        <v>0</v>
      </c>
      <c r="N318" s="23">
        <v>2</v>
      </c>
      <c r="O318" s="23"/>
      <c r="P318" s="23"/>
      <c r="Q318" s="23"/>
      <c r="R318" s="23"/>
      <c r="S318" s="23"/>
      <c r="T318" s="23"/>
      <c r="U318" s="23"/>
      <c r="V318" s="28">
        <v>2</v>
      </c>
      <c r="W318" s="29">
        <f t="shared" si="9"/>
        <v>4</v>
      </c>
      <c r="X318" s="30">
        <f t="shared" si="10"/>
        <v>2</v>
      </c>
    </row>
    <row r="319" spans="1:24" s="27" customFormat="1" ht="12" x14ac:dyDescent="0.3">
      <c r="A319" s="53" t="s">
        <v>70</v>
      </c>
      <c r="B319" s="53" t="s">
        <v>315</v>
      </c>
      <c r="C319" s="54">
        <v>406</v>
      </c>
      <c r="D319" s="54" t="s">
        <v>544</v>
      </c>
      <c r="E319" s="54" t="s">
        <v>70</v>
      </c>
      <c r="F319" s="53" t="s">
        <v>315</v>
      </c>
      <c r="G319" s="53" t="s">
        <v>552</v>
      </c>
      <c r="H319" s="57">
        <v>6764</v>
      </c>
      <c r="I319" s="53" t="s">
        <v>701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/>
      <c r="P319" s="23"/>
      <c r="Q319" s="23"/>
      <c r="R319" s="23"/>
      <c r="S319" s="23"/>
      <c r="T319" s="23"/>
      <c r="U319" s="23"/>
      <c r="V319" s="28">
        <v>2</v>
      </c>
      <c r="W319" s="29">
        <f t="shared" si="9"/>
        <v>0</v>
      </c>
      <c r="X319" s="30">
        <f t="shared" si="10"/>
        <v>0</v>
      </c>
    </row>
    <row r="320" spans="1:24" s="27" customFormat="1" ht="12" x14ac:dyDescent="0.3">
      <c r="A320" s="53" t="s">
        <v>639</v>
      </c>
      <c r="B320" s="53" t="s">
        <v>49</v>
      </c>
      <c r="C320" s="54">
        <v>404</v>
      </c>
      <c r="D320" s="54" t="s">
        <v>639</v>
      </c>
      <c r="E320" s="54" t="s">
        <v>639</v>
      </c>
      <c r="F320" s="53" t="s">
        <v>49</v>
      </c>
      <c r="G320" s="53" t="s">
        <v>552</v>
      </c>
      <c r="H320" s="57">
        <v>6765</v>
      </c>
      <c r="I320" s="53" t="s">
        <v>452</v>
      </c>
      <c r="J320" s="23">
        <v>0</v>
      </c>
      <c r="K320" s="23">
        <v>0</v>
      </c>
      <c r="L320" s="23">
        <v>0</v>
      </c>
      <c r="M320" s="23">
        <v>2</v>
      </c>
      <c r="N320" s="23">
        <v>1</v>
      </c>
      <c r="O320" s="23"/>
      <c r="P320" s="23"/>
      <c r="Q320" s="23"/>
      <c r="R320" s="23"/>
      <c r="S320" s="23"/>
      <c r="T320" s="23"/>
      <c r="U320" s="23"/>
      <c r="V320" s="28">
        <v>16.649999999999999</v>
      </c>
      <c r="W320" s="29">
        <f t="shared" si="9"/>
        <v>3</v>
      </c>
      <c r="X320" s="30">
        <f t="shared" si="10"/>
        <v>0.1801801801801802</v>
      </c>
    </row>
    <row r="321" spans="1:24" s="27" customFormat="1" ht="12" x14ac:dyDescent="0.3">
      <c r="A321" s="53" t="s">
        <v>7</v>
      </c>
      <c r="B321" s="53" t="s">
        <v>278</v>
      </c>
      <c r="C321" s="54">
        <v>400</v>
      </c>
      <c r="D321" s="54" t="s">
        <v>549</v>
      </c>
      <c r="E321" s="54" t="s">
        <v>550</v>
      </c>
      <c r="F321" s="53" t="s">
        <v>437</v>
      </c>
      <c r="G321" s="53" t="s">
        <v>557</v>
      </c>
      <c r="H321" s="57">
        <v>6794</v>
      </c>
      <c r="I321" s="53" t="s">
        <v>702</v>
      </c>
      <c r="J321" s="23">
        <v>4</v>
      </c>
      <c r="K321" s="23">
        <v>4</v>
      </c>
      <c r="L321" s="23">
        <v>2</v>
      </c>
      <c r="M321" s="23">
        <v>3</v>
      </c>
      <c r="N321" s="23">
        <v>0</v>
      </c>
      <c r="O321" s="23"/>
      <c r="P321" s="23"/>
      <c r="Q321" s="23"/>
      <c r="R321" s="23"/>
      <c r="S321" s="23"/>
      <c r="T321" s="23"/>
      <c r="U321" s="23"/>
      <c r="V321" s="28">
        <v>36.333333333333336</v>
      </c>
      <c r="W321" s="29">
        <f t="shared" si="9"/>
        <v>13</v>
      </c>
      <c r="X321" s="30">
        <f t="shared" si="10"/>
        <v>0.35779816513761464</v>
      </c>
    </row>
    <row r="322" spans="1:24" s="27" customFormat="1" ht="12" x14ac:dyDescent="0.3">
      <c r="A322" s="53" t="s">
        <v>639</v>
      </c>
      <c r="B322" s="53" t="s">
        <v>173</v>
      </c>
      <c r="C322" s="54">
        <v>404</v>
      </c>
      <c r="D322" s="54" t="s">
        <v>639</v>
      </c>
      <c r="E322" s="54" t="s">
        <v>639</v>
      </c>
      <c r="F322" s="53" t="s">
        <v>173</v>
      </c>
      <c r="G322" s="53" t="s">
        <v>552</v>
      </c>
      <c r="H322" s="57">
        <v>6826</v>
      </c>
      <c r="I322" s="53" t="s">
        <v>176</v>
      </c>
      <c r="J322" s="23">
        <v>4</v>
      </c>
      <c r="K322" s="23">
        <v>6</v>
      </c>
      <c r="L322" s="23">
        <v>2</v>
      </c>
      <c r="M322" s="23">
        <v>0</v>
      </c>
      <c r="N322" s="23">
        <v>10</v>
      </c>
      <c r="O322" s="23"/>
      <c r="P322" s="23"/>
      <c r="Q322" s="23"/>
      <c r="R322" s="23"/>
      <c r="S322" s="23"/>
      <c r="T322" s="23"/>
      <c r="U322" s="23"/>
      <c r="V322" s="28">
        <v>26.55</v>
      </c>
      <c r="W322" s="29">
        <f t="shared" si="9"/>
        <v>22</v>
      </c>
      <c r="X322" s="30">
        <f t="shared" si="10"/>
        <v>0.82862523540489641</v>
      </c>
    </row>
    <row r="323" spans="1:24" s="27" customFormat="1" ht="12" x14ac:dyDescent="0.3">
      <c r="A323" s="53" t="s">
        <v>7</v>
      </c>
      <c r="B323" s="53" t="s">
        <v>278</v>
      </c>
      <c r="C323" s="54">
        <v>400</v>
      </c>
      <c r="D323" s="54" t="s">
        <v>549</v>
      </c>
      <c r="E323" s="54" t="s">
        <v>550</v>
      </c>
      <c r="F323" s="53" t="s">
        <v>437</v>
      </c>
      <c r="G323" s="53" t="s">
        <v>552</v>
      </c>
      <c r="H323" s="57">
        <v>6846</v>
      </c>
      <c r="I323" s="53" t="s">
        <v>292</v>
      </c>
      <c r="J323" s="23">
        <v>0</v>
      </c>
      <c r="K323" s="23">
        <v>0</v>
      </c>
      <c r="L323" s="23">
        <v>1</v>
      </c>
      <c r="M323" s="23">
        <v>0</v>
      </c>
      <c r="N323" s="23">
        <v>1</v>
      </c>
      <c r="O323" s="23"/>
      <c r="P323" s="23"/>
      <c r="Q323" s="23"/>
      <c r="R323" s="23"/>
      <c r="S323" s="23"/>
      <c r="T323" s="23"/>
      <c r="U323" s="23"/>
      <c r="V323" s="28">
        <v>13.666666666666666</v>
      </c>
      <c r="W323" s="29">
        <f t="shared" si="9"/>
        <v>2</v>
      </c>
      <c r="X323" s="30">
        <f t="shared" si="10"/>
        <v>0.14634146341463417</v>
      </c>
    </row>
    <row r="324" spans="1:24" s="27" customFormat="1" ht="12" x14ac:dyDescent="0.3">
      <c r="A324" s="53" t="s">
        <v>639</v>
      </c>
      <c r="B324" s="53" t="s">
        <v>61</v>
      </c>
      <c r="C324" s="54">
        <v>404</v>
      </c>
      <c r="D324" s="54" t="s">
        <v>639</v>
      </c>
      <c r="E324" s="54" t="s">
        <v>639</v>
      </c>
      <c r="F324" s="53" t="s">
        <v>61</v>
      </c>
      <c r="G324" s="53" t="s">
        <v>552</v>
      </c>
      <c r="H324" s="57">
        <v>6847</v>
      </c>
      <c r="I324" s="53" t="s">
        <v>62</v>
      </c>
      <c r="J324" s="23">
        <v>1</v>
      </c>
      <c r="K324" s="23">
        <v>2</v>
      </c>
      <c r="L324" s="23">
        <v>1</v>
      </c>
      <c r="M324" s="23">
        <v>0</v>
      </c>
      <c r="N324" s="23">
        <v>2</v>
      </c>
      <c r="O324" s="23"/>
      <c r="P324" s="23"/>
      <c r="Q324" s="23"/>
      <c r="R324" s="23"/>
      <c r="S324" s="23"/>
      <c r="T324" s="23"/>
      <c r="U324" s="23"/>
      <c r="V324" s="28">
        <v>30.15</v>
      </c>
      <c r="W324" s="29">
        <f t="shared" si="9"/>
        <v>6</v>
      </c>
      <c r="X324" s="30">
        <f t="shared" si="10"/>
        <v>0.19900497512437812</v>
      </c>
    </row>
    <row r="325" spans="1:24" s="27" customFormat="1" ht="12" x14ac:dyDescent="0.3">
      <c r="A325" s="53" t="s">
        <v>7</v>
      </c>
      <c r="B325" s="53" t="s">
        <v>52</v>
      </c>
      <c r="C325" s="54">
        <v>400</v>
      </c>
      <c r="D325" s="54" t="s">
        <v>549</v>
      </c>
      <c r="E325" s="54" t="s">
        <v>550</v>
      </c>
      <c r="F325" s="53" t="s">
        <v>52</v>
      </c>
      <c r="G325" s="53" t="s">
        <v>552</v>
      </c>
      <c r="H325" s="57">
        <v>6848</v>
      </c>
      <c r="I325" s="53" t="s">
        <v>56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/>
      <c r="P325" s="23"/>
      <c r="Q325" s="23"/>
      <c r="R325" s="23"/>
      <c r="S325" s="23"/>
      <c r="T325" s="23"/>
      <c r="U325" s="23"/>
      <c r="V325" s="28">
        <v>0.33333333333333331</v>
      </c>
      <c r="W325" s="29">
        <f t="shared" ref="W325:W388" si="11">SUM(J325:U325)</f>
        <v>0</v>
      </c>
      <c r="X325" s="30">
        <f t="shared" ref="X325:X388" si="12">IFERROR(W325/V325,0)</f>
        <v>0</v>
      </c>
    </row>
    <row r="326" spans="1:24" s="27" customFormat="1" ht="12" x14ac:dyDescent="0.3">
      <c r="A326" s="53" t="s">
        <v>195</v>
      </c>
      <c r="B326" s="53" t="s">
        <v>374</v>
      </c>
      <c r="C326" s="54">
        <v>407</v>
      </c>
      <c r="D326" s="54" t="s">
        <v>586</v>
      </c>
      <c r="E326" s="54" t="s">
        <v>195</v>
      </c>
      <c r="F326" s="53" t="s">
        <v>376</v>
      </c>
      <c r="G326" s="53" t="s">
        <v>552</v>
      </c>
      <c r="H326" s="57">
        <v>6924</v>
      </c>
      <c r="I326" s="53" t="s">
        <v>379</v>
      </c>
      <c r="J326" s="23">
        <v>1</v>
      </c>
      <c r="K326" s="23">
        <v>0</v>
      </c>
      <c r="L326" s="23">
        <v>0</v>
      </c>
      <c r="M326" s="23">
        <v>0</v>
      </c>
      <c r="N326" s="23">
        <v>0</v>
      </c>
      <c r="O326" s="23"/>
      <c r="P326" s="23"/>
      <c r="Q326" s="23"/>
      <c r="R326" s="23"/>
      <c r="S326" s="23"/>
      <c r="T326" s="23"/>
      <c r="U326" s="23"/>
      <c r="V326" s="28">
        <v>380</v>
      </c>
      <c r="W326" s="29">
        <f t="shared" si="11"/>
        <v>1</v>
      </c>
      <c r="X326" s="30">
        <f t="shared" si="12"/>
        <v>2.631578947368421E-3</v>
      </c>
    </row>
    <row r="327" spans="1:24" s="27" customFormat="1" ht="12" x14ac:dyDescent="0.3">
      <c r="A327" s="53" t="s">
        <v>7</v>
      </c>
      <c r="B327" s="53" t="s">
        <v>105</v>
      </c>
      <c r="C327" s="54">
        <v>400</v>
      </c>
      <c r="D327" s="54" t="s">
        <v>549</v>
      </c>
      <c r="E327" s="54" t="s">
        <v>550</v>
      </c>
      <c r="F327" s="53" t="s">
        <v>436</v>
      </c>
      <c r="G327" s="53" t="s">
        <v>552</v>
      </c>
      <c r="H327" s="57">
        <v>6945</v>
      </c>
      <c r="I327" s="53" t="s">
        <v>113</v>
      </c>
      <c r="J327" s="23">
        <v>1</v>
      </c>
      <c r="K327" s="23">
        <v>0</v>
      </c>
      <c r="L327" s="23">
        <v>0</v>
      </c>
      <c r="M327" s="23">
        <v>2</v>
      </c>
      <c r="N327" s="23">
        <v>2</v>
      </c>
      <c r="O327" s="23"/>
      <c r="P327" s="23"/>
      <c r="Q327" s="23"/>
      <c r="R327" s="23"/>
      <c r="S327" s="23"/>
      <c r="T327" s="23"/>
      <c r="U327" s="23"/>
      <c r="V327" s="28">
        <v>25</v>
      </c>
      <c r="W327" s="29">
        <f t="shared" si="11"/>
        <v>5</v>
      </c>
      <c r="X327" s="30">
        <f t="shared" si="12"/>
        <v>0.2</v>
      </c>
    </row>
    <row r="328" spans="1:24" s="27" customFormat="1" ht="12" x14ac:dyDescent="0.3">
      <c r="A328" s="53" t="s">
        <v>7</v>
      </c>
      <c r="B328" s="53" t="s">
        <v>98</v>
      </c>
      <c r="C328" s="54">
        <v>400</v>
      </c>
      <c r="D328" s="54" t="s">
        <v>549</v>
      </c>
      <c r="E328" s="54" t="s">
        <v>512</v>
      </c>
      <c r="F328" s="53" t="s">
        <v>165</v>
      </c>
      <c r="G328" s="53" t="s">
        <v>552</v>
      </c>
      <c r="H328" s="57">
        <v>6946</v>
      </c>
      <c r="I328" s="53" t="s">
        <v>104</v>
      </c>
      <c r="J328" s="23">
        <v>2</v>
      </c>
      <c r="K328" s="23">
        <v>0</v>
      </c>
      <c r="L328" s="23">
        <v>1</v>
      </c>
      <c r="M328" s="23">
        <v>0</v>
      </c>
      <c r="N328" s="23">
        <v>1</v>
      </c>
      <c r="O328" s="23"/>
      <c r="P328" s="23"/>
      <c r="Q328" s="23"/>
      <c r="R328" s="23"/>
      <c r="S328" s="23"/>
      <c r="T328" s="23"/>
      <c r="U328" s="23"/>
      <c r="V328" s="28">
        <v>21</v>
      </c>
      <c r="W328" s="29">
        <f t="shared" si="11"/>
        <v>4</v>
      </c>
      <c r="X328" s="30">
        <f t="shared" si="12"/>
        <v>0.19047619047619047</v>
      </c>
    </row>
    <row r="329" spans="1:24" s="27" customFormat="1" ht="12" x14ac:dyDescent="0.3">
      <c r="A329" s="53" t="s">
        <v>70</v>
      </c>
      <c r="B329" s="53" t="s">
        <v>315</v>
      </c>
      <c r="C329" s="54">
        <v>406</v>
      </c>
      <c r="D329" s="54" t="s">
        <v>544</v>
      </c>
      <c r="E329" s="54" t="s">
        <v>70</v>
      </c>
      <c r="F329" s="53" t="s">
        <v>315</v>
      </c>
      <c r="G329" s="53" t="s">
        <v>552</v>
      </c>
      <c r="H329" s="57">
        <v>6964</v>
      </c>
      <c r="I329" s="53" t="s">
        <v>703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/>
      <c r="P329" s="23"/>
      <c r="Q329" s="23"/>
      <c r="R329" s="23"/>
      <c r="S329" s="23"/>
      <c r="T329" s="23"/>
      <c r="U329" s="23"/>
      <c r="V329" s="28">
        <v>2</v>
      </c>
      <c r="W329" s="29">
        <f t="shared" si="11"/>
        <v>0</v>
      </c>
      <c r="X329" s="30">
        <f t="shared" si="12"/>
        <v>0</v>
      </c>
    </row>
    <row r="330" spans="1:24" s="27" customFormat="1" ht="12.5" thickBot="1" x14ac:dyDescent="0.35">
      <c r="A330" s="55" t="s">
        <v>454</v>
      </c>
      <c r="B330" s="55" t="s">
        <v>334</v>
      </c>
      <c r="C330" s="54">
        <v>401</v>
      </c>
      <c r="D330" s="54" t="s">
        <v>396</v>
      </c>
      <c r="E330" s="54" t="s">
        <v>454</v>
      </c>
      <c r="F330" s="53" t="s">
        <v>334</v>
      </c>
      <c r="G330" s="53" t="s">
        <v>552</v>
      </c>
      <c r="H330" s="57">
        <v>6992</v>
      </c>
      <c r="I330" s="53" t="s">
        <v>704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/>
      <c r="P330" s="23"/>
      <c r="Q330" s="23"/>
      <c r="R330" s="23"/>
      <c r="S330" s="23"/>
      <c r="T330" s="23"/>
      <c r="U330" s="23"/>
      <c r="V330" s="28">
        <v>0</v>
      </c>
      <c r="W330" s="29">
        <f t="shared" si="11"/>
        <v>0</v>
      </c>
      <c r="X330" s="30">
        <f t="shared" si="12"/>
        <v>0</v>
      </c>
    </row>
    <row r="331" spans="1:24" s="27" customFormat="1" ht="12.5" thickBot="1" x14ac:dyDescent="0.35">
      <c r="A331" s="55" t="s">
        <v>639</v>
      </c>
      <c r="B331" s="55" t="s">
        <v>173</v>
      </c>
      <c r="C331" s="54">
        <v>404</v>
      </c>
      <c r="D331" s="54" t="s">
        <v>639</v>
      </c>
      <c r="E331" s="54" t="s">
        <v>639</v>
      </c>
      <c r="F331" s="53" t="s">
        <v>173</v>
      </c>
      <c r="G331" s="53" t="s">
        <v>552</v>
      </c>
      <c r="H331" s="57">
        <v>7014</v>
      </c>
      <c r="I331" s="53" t="s">
        <v>172</v>
      </c>
      <c r="J331" s="23">
        <v>0</v>
      </c>
      <c r="K331" s="23">
        <v>1</v>
      </c>
      <c r="L331" s="23">
        <v>4</v>
      </c>
      <c r="M331" s="23">
        <v>0</v>
      </c>
      <c r="N331" s="23">
        <v>0</v>
      </c>
      <c r="O331" s="23"/>
      <c r="P331" s="23"/>
      <c r="Q331" s="23"/>
      <c r="R331" s="23"/>
      <c r="S331" s="23"/>
      <c r="T331" s="23"/>
      <c r="U331" s="23"/>
      <c r="V331" s="28">
        <v>18.45</v>
      </c>
      <c r="W331" s="29">
        <f t="shared" si="11"/>
        <v>5</v>
      </c>
      <c r="X331" s="30">
        <f t="shared" si="12"/>
        <v>0.2710027100271003</v>
      </c>
    </row>
    <row r="332" spans="1:24" s="27" customFormat="1" ht="12" x14ac:dyDescent="0.3">
      <c r="A332" s="53" t="s">
        <v>70</v>
      </c>
      <c r="B332" s="53" t="s">
        <v>205</v>
      </c>
      <c r="C332" s="54">
        <v>406</v>
      </c>
      <c r="D332" s="54" t="s">
        <v>544</v>
      </c>
      <c r="E332" s="54" t="s">
        <v>70</v>
      </c>
      <c r="F332" s="53" t="s">
        <v>205</v>
      </c>
      <c r="G332" s="53" t="s">
        <v>552</v>
      </c>
      <c r="H332" s="57">
        <v>7035</v>
      </c>
      <c r="I332" s="53" t="s">
        <v>705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/>
      <c r="P332" s="23"/>
      <c r="Q332" s="23"/>
      <c r="R332" s="23"/>
      <c r="S332" s="23"/>
      <c r="T332" s="23"/>
      <c r="U332" s="23"/>
      <c r="V332" s="28">
        <v>2</v>
      </c>
      <c r="W332" s="29">
        <f t="shared" si="11"/>
        <v>0</v>
      </c>
      <c r="X332" s="30">
        <f t="shared" si="12"/>
        <v>0</v>
      </c>
    </row>
    <row r="333" spans="1:24" s="27" customFormat="1" ht="12" x14ac:dyDescent="0.3">
      <c r="A333" s="53" t="s">
        <v>195</v>
      </c>
      <c r="B333" s="53" t="s">
        <v>194</v>
      </c>
      <c r="C333" s="54">
        <v>407</v>
      </c>
      <c r="D333" s="54" t="s">
        <v>586</v>
      </c>
      <c r="E333" s="54" t="s">
        <v>195</v>
      </c>
      <c r="F333" s="53" t="s">
        <v>194</v>
      </c>
      <c r="G333" s="53" t="s">
        <v>552</v>
      </c>
      <c r="H333" s="57">
        <v>7041</v>
      </c>
      <c r="I333" s="53" t="s">
        <v>706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/>
      <c r="P333" s="23"/>
      <c r="Q333" s="23"/>
      <c r="R333" s="23"/>
      <c r="S333" s="23"/>
      <c r="T333" s="23"/>
      <c r="U333" s="23"/>
      <c r="V333" s="28">
        <v>7.333333333333333</v>
      </c>
      <c r="W333" s="29">
        <f t="shared" si="11"/>
        <v>0</v>
      </c>
      <c r="X333" s="30">
        <f t="shared" si="12"/>
        <v>0</v>
      </c>
    </row>
    <row r="334" spans="1:24" s="27" customFormat="1" ht="12" x14ac:dyDescent="0.3">
      <c r="A334" s="53" t="s">
        <v>454</v>
      </c>
      <c r="B334" s="53" t="s">
        <v>396</v>
      </c>
      <c r="C334" s="54">
        <v>401</v>
      </c>
      <c r="D334" s="54" t="s">
        <v>396</v>
      </c>
      <c r="E334" s="54" t="s">
        <v>454</v>
      </c>
      <c r="F334" s="53" t="s">
        <v>396</v>
      </c>
      <c r="G334" s="53" t="s">
        <v>552</v>
      </c>
      <c r="H334" s="57">
        <v>7131</v>
      </c>
      <c r="I334" s="53" t="s">
        <v>707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/>
      <c r="P334" s="23"/>
      <c r="Q334" s="23"/>
      <c r="R334" s="23"/>
      <c r="S334" s="23"/>
      <c r="T334" s="23"/>
      <c r="U334" s="23"/>
      <c r="V334" s="28">
        <v>1</v>
      </c>
      <c r="W334" s="29">
        <f t="shared" si="11"/>
        <v>0</v>
      </c>
      <c r="X334" s="30">
        <f t="shared" si="12"/>
        <v>0</v>
      </c>
    </row>
    <row r="335" spans="1:24" s="27" customFormat="1" ht="12" x14ac:dyDescent="0.3">
      <c r="A335" s="53" t="s">
        <v>454</v>
      </c>
      <c r="B335" s="53" t="s">
        <v>396</v>
      </c>
      <c r="C335" s="54">
        <v>401</v>
      </c>
      <c r="D335" s="54" t="s">
        <v>396</v>
      </c>
      <c r="E335" s="54" t="s">
        <v>454</v>
      </c>
      <c r="F335" s="53" t="s">
        <v>396</v>
      </c>
      <c r="G335" s="53" t="s">
        <v>552</v>
      </c>
      <c r="H335" s="57">
        <v>7132</v>
      </c>
      <c r="I335" s="53" t="s">
        <v>708</v>
      </c>
      <c r="J335" s="23">
        <v>0</v>
      </c>
      <c r="K335" s="23">
        <v>1</v>
      </c>
      <c r="L335" s="23">
        <v>1</v>
      </c>
      <c r="M335" s="23">
        <v>0</v>
      </c>
      <c r="N335" s="23">
        <v>0</v>
      </c>
      <c r="O335" s="23"/>
      <c r="P335" s="23"/>
      <c r="Q335" s="23"/>
      <c r="R335" s="23"/>
      <c r="S335" s="23"/>
      <c r="T335" s="23"/>
      <c r="U335" s="23"/>
      <c r="V335" s="28">
        <v>1</v>
      </c>
      <c r="W335" s="29">
        <f t="shared" si="11"/>
        <v>2</v>
      </c>
      <c r="X335" s="30">
        <f t="shared" si="12"/>
        <v>2</v>
      </c>
    </row>
    <row r="336" spans="1:24" s="27" customFormat="1" ht="12" x14ac:dyDescent="0.3">
      <c r="A336" s="53" t="s">
        <v>7</v>
      </c>
      <c r="B336" s="53" t="s">
        <v>243</v>
      </c>
      <c r="C336" s="54">
        <v>400</v>
      </c>
      <c r="D336" s="54" t="s">
        <v>549</v>
      </c>
      <c r="E336" s="54" t="s">
        <v>550</v>
      </c>
      <c r="F336" s="53" t="s">
        <v>243</v>
      </c>
      <c r="G336" s="53" t="s">
        <v>552</v>
      </c>
      <c r="H336" s="57">
        <v>7220</v>
      </c>
      <c r="I336" s="53" t="s">
        <v>254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/>
      <c r="P336" s="23"/>
      <c r="Q336" s="23"/>
      <c r="R336" s="23"/>
      <c r="S336" s="23"/>
      <c r="T336" s="23"/>
      <c r="U336" s="23"/>
      <c r="V336" s="28">
        <v>1.3333333333333333</v>
      </c>
      <c r="W336" s="29">
        <f t="shared" si="11"/>
        <v>0</v>
      </c>
      <c r="X336" s="30">
        <f t="shared" si="12"/>
        <v>0</v>
      </c>
    </row>
    <row r="337" spans="1:24" s="27" customFormat="1" ht="12" x14ac:dyDescent="0.3">
      <c r="A337" s="53" t="s">
        <v>7</v>
      </c>
      <c r="B337" s="53" t="s">
        <v>52</v>
      </c>
      <c r="C337" s="54">
        <v>400</v>
      </c>
      <c r="D337" s="54" t="s">
        <v>549</v>
      </c>
      <c r="E337" s="54" t="s">
        <v>550</v>
      </c>
      <c r="F337" s="53" t="s">
        <v>52</v>
      </c>
      <c r="G337" s="53" t="s">
        <v>552</v>
      </c>
      <c r="H337" s="57">
        <v>7221</v>
      </c>
      <c r="I337" s="53" t="s">
        <v>57</v>
      </c>
      <c r="J337" s="23">
        <v>2</v>
      </c>
      <c r="K337" s="23">
        <v>2</v>
      </c>
      <c r="L337" s="23">
        <v>0</v>
      </c>
      <c r="M337" s="23">
        <v>3</v>
      </c>
      <c r="N337" s="23">
        <v>0</v>
      </c>
      <c r="O337" s="23"/>
      <c r="P337" s="23"/>
      <c r="Q337" s="23"/>
      <c r="R337" s="23"/>
      <c r="S337" s="23"/>
      <c r="T337" s="23"/>
      <c r="U337" s="23"/>
      <c r="V337" s="28">
        <v>15.666666666666666</v>
      </c>
      <c r="W337" s="29">
        <f t="shared" si="11"/>
        <v>7</v>
      </c>
      <c r="X337" s="30">
        <f t="shared" si="12"/>
        <v>0.44680851063829791</v>
      </c>
    </row>
    <row r="338" spans="1:24" s="27" customFormat="1" ht="12" x14ac:dyDescent="0.3">
      <c r="A338" s="53" t="s">
        <v>454</v>
      </c>
      <c r="B338" s="53" t="s">
        <v>396</v>
      </c>
      <c r="C338" s="54">
        <v>401</v>
      </c>
      <c r="D338" s="54" t="s">
        <v>396</v>
      </c>
      <c r="E338" s="54" t="s">
        <v>454</v>
      </c>
      <c r="F338" s="53" t="s">
        <v>396</v>
      </c>
      <c r="G338" s="53" t="s">
        <v>551</v>
      </c>
      <c r="H338" s="57">
        <v>7325</v>
      </c>
      <c r="I338" s="53" t="s">
        <v>709</v>
      </c>
      <c r="J338" s="23">
        <v>14</v>
      </c>
      <c r="K338" s="23">
        <v>7</v>
      </c>
      <c r="L338" s="23">
        <v>10</v>
      </c>
      <c r="M338" s="23">
        <v>8</v>
      </c>
      <c r="N338" s="23">
        <v>12</v>
      </c>
      <c r="O338" s="23"/>
      <c r="P338" s="23"/>
      <c r="Q338" s="23"/>
      <c r="R338" s="23"/>
      <c r="S338" s="23"/>
      <c r="T338" s="23"/>
      <c r="U338" s="23"/>
      <c r="V338" s="28">
        <v>201</v>
      </c>
      <c r="W338" s="29">
        <f t="shared" si="11"/>
        <v>51</v>
      </c>
      <c r="X338" s="30">
        <f t="shared" si="12"/>
        <v>0.2537313432835821</v>
      </c>
    </row>
    <row r="339" spans="1:24" s="27" customFormat="1" ht="12" x14ac:dyDescent="0.3">
      <c r="A339" s="53" t="s">
        <v>454</v>
      </c>
      <c r="B339" s="53" t="s">
        <v>396</v>
      </c>
      <c r="C339" s="54">
        <v>401</v>
      </c>
      <c r="D339" s="54" t="s">
        <v>396</v>
      </c>
      <c r="E339" s="54" t="s">
        <v>454</v>
      </c>
      <c r="F339" s="53" t="s">
        <v>396</v>
      </c>
      <c r="G339" s="53" t="s">
        <v>557</v>
      </c>
      <c r="H339" s="57">
        <v>7326</v>
      </c>
      <c r="I339" s="53" t="s">
        <v>710</v>
      </c>
      <c r="J339" s="23">
        <v>20</v>
      </c>
      <c r="K339" s="23">
        <v>12</v>
      </c>
      <c r="L339" s="23">
        <v>13</v>
      </c>
      <c r="M339" s="23">
        <v>15</v>
      </c>
      <c r="N339" s="23">
        <v>16</v>
      </c>
      <c r="O339" s="23"/>
      <c r="P339" s="23"/>
      <c r="Q339" s="23"/>
      <c r="R339" s="23"/>
      <c r="S339" s="23"/>
      <c r="T339" s="23"/>
      <c r="U339" s="23"/>
      <c r="V339" s="28">
        <v>144</v>
      </c>
      <c r="W339" s="29">
        <f t="shared" si="11"/>
        <v>76</v>
      </c>
      <c r="X339" s="30">
        <f t="shared" si="12"/>
        <v>0.52777777777777779</v>
      </c>
    </row>
    <row r="340" spans="1:24" s="27" customFormat="1" ht="12" x14ac:dyDescent="0.3">
      <c r="A340" s="53" t="s">
        <v>454</v>
      </c>
      <c r="B340" s="53" t="s">
        <v>396</v>
      </c>
      <c r="C340" s="54">
        <v>401</v>
      </c>
      <c r="D340" s="54" t="s">
        <v>396</v>
      </c>
      <c r="E340" s="54" t="s">
        <v>454</v>
      </c>
      <c r="F340" s="53" t="s">
        <v>396</v>
      </c>
      <c r="G340" s="53" t="s">
        <v>552</v>
      </c>
      <c r="H340" s="57">
        <v>7412</v>
      </c>
      <c r="I340" s="53" t="s">
        <v>711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/>
      <c r="P340" s="23"/>
      <c r="Q340" s="23"/>
      <c r="R340" s="23"/>
      <c r="S340" s="23"/>
      <c r="T340" s="23"/>
      <c r="U340" s="23"/>
      <c r="V340" s="28">
        <v>1</v>
      </c>
      <c r="W340" s="29">
        <f t="shared" si="11"/>
        <v>0</v>
      </c>
      <c r="X340" s="30">
        <f t="shared" si="12"/>
        <v>0</v>
      </c>
    </row>
    <row r="341" spans="1:24" s="27" customFormat="1" ht="12" x14ac:dyDescent="0.3">
      <c r="A341" s="53" t="s">
        <v>454</v>
      </c>
      <c r="B341" s="53" t="s">
        <v>32</v>
      </c>
      <c r="C341" s="54">
        <v>401</v>
      </c>
      <c r="D341" s="54" t="s">
        <v>396</v>
      </c>
      <c r="E341" s="54" t="s">
        <v>454</v>
      </c>
      <c r="F341" s="53" t="s">
        <v>32</v>
      </c>
      <c r="G341" s="53" t="s">
        <v>552</v>
      </c>
      <c r="H341" s="57">
        <v>7413</v>
      </c>
      <c r="I341" s="53" t="s">
        <v>712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/>
      <c r="P341" s="23"/>
      <c r="Q341" s="23"/>
      <c r="R341" s="23"/>
      <c r="S341" s="23"/>
      <c r="T341" s="23"/>
      <c r="U341" s="23"/>
      <c r="V341" s="28">
        <v>1</v>
      </c>
      <c r="W341" s="29">
        <f t="shared" si="11"/>
        <v>0</v>
      </c>
      <c r="X341" s="30">
        <f t="shared" si="12"/>
        <v>0</v>
      </c>
    </row>
    <row r="342" spans="1:24" s="27" customFormat="1" ht="12" x14ac:dyDescent="0.3">
      <c r="A342" s="53" t="s">
        <v>195</v>
      </c>
      <c r="B342" s="53" t="s">
        <v>361</v>
      </c>
      <c r="C342" s="54">
        <v>407</v>
      </c>
      <c r="D342" s="54" t="s">
        <v>586</v>
      </c>
      <c r="E342" s="54" t="s">
        <v>195</v>
      </c>
      <c r="F342" s="53" t="s">
        <v>590</v>
      </c>
      <c r="G342" s="53" t="s">
        <v>557</v>
      </c>
      <c r="H342" s="57">
        <v>7448</v>
      </c>
      <c r="I342" s="53" t="s">
        <v>713</v>
      </c>
      <c r="J342" s="23">
        <v>2</v>
      </c>
      <c r="K342" s="23">
        <v>0</v>
      </c>
      <c r="L342" s="23">
        <v>0</v>
      </c>
      <c r="M342" s="23">
        <v>0</v>
      </c>
      <c r="N342" s="23">
        <v>0</v>
      </c>
      <c r="O342" s="23"/>
      <c r="P342" s="23"/>
      <c r="Q342" s="23"/>
      <c r="R342" s="23"/>
      <c r="S342" s="23"/>
      <c r="T342" s="23"/>
      <c r="U342" s="23"/>
      <c r="V342" s="28">
        <v>0</v>
      </c>
      <c r="W342" s="29">
        <f t="shared" si="11"/>
        <v>2</v>
      </c>
      <c r="X342" s="30">
        <f t="shared" si="12"/>
        <v>0</v>
      </c>
    </row>
    <row r="343" spans="1:24" s="27" customFormat="1" ht="12" x14ac:dyDescent="0.3">
      <c r="A343" s="53" t="s">
        <v>454</v>
      </c>
      <c r="B343" s="53" t="s">
        <v>396</v>
      </c>
      <c r="C343" s="54">
        <v>401</v>
      </c>
      <c r="D343" s="54" t="s">
        <v>396</v>
      </c>
      <c r="E343" s="54" t="s">
        <v>454</v>
      </c>
      <c r="F343" s="53" t="s">
        <v>396</v>
      </c>
      <c r="G343" s="53" t="s">
        <v>552</v>
      </c>
      <c r="H343" s="57">
        <v>7458</v>
      </c>
      <c r="I343" s="53" t="s">
        <v>714</v>
      </c>
      <c r="J343" s="23">
        <v>0</v>
      </c>
      <c r="K343" s="23">
        <v>3</v>
      </c>
      <c r="L343" s="23">
        <v>1</v>
      </c>
      <c r="M343" s="23">
        <v>0</v>
      </c>
      <c r="N343" s="23">
        <v>0</v>
      </c>
      <c r="O343" s="23"/>
      <c r="P343" s="23"/>
      <c r="Q343" s="23"/>
      <c r="R343" s="23"/>
      <c r="S343" s="23"/>
      <c r="T343" s="23"/>
      <c r="U343" s="23"/>
      <c r="V343" s="28">
        <v>1</v>
      </c>
      <c r="W343" s="29">
        <f t="shared" si="11"/>
        <v>4</v>
      </c>
      <c r="X343" s="30">
        <f t="shared" si="12"/>
        <v>4</v>
      </c>
    </row>
    <row r="344" spans="1:24" s="27" customFormat="1" ht="12" x14ac:dyDescent="0.3">
      <c r="A344" s="53" t="s">
        <v>195</v>
      </c>
      <c r="B344" s="53" t="s">
        <v>361</v>
      </c>
      <c r="C344" s="54">
        <v>407</v>
      </c>
      <c r="D344" s="54" t="s">
        <v>586</v>
      </c>
      <c r="E344" s="54" t="s">
        <v>195</v>
      </c>
      <c r="F344" s="53" t="s">
        <v>590</v>
      </c>
      <c r="G344" s="53" t="s">
        <v>557</v>
      </c>
      <c r="H344" s="57">
        <v>7459</v>
      </c>
      <c r="I344" s="53" t="s">
        <v>715</v>
      </c>
      <c r="J344" s="23">
        <v>2</v>
      </c>
      <c r="K344" s="23">
        <v>0</v>
      </c>
      <c r="L344" s="23">
        <v>0</v>
      </c>
      <c r="M344" s="23">
        <v>0</v>
      </c>
      <c r="N344" s="23">
        <v>0</v>
      </c>
      <c r="O344" s="23"/>
      <c r="P344" s="23"/>
      <c r="Q344" s="23"/>
      <c r="R344" s="23"/>
      <c r="S344" s="23"/>
      <c r="T344" s="23"/>
      <c r="U344" s="23"/>
      <c r="V344" s="28">
        <v>0</v>
      </c>
      <c r="W344" s="29">
        <f t="shared" si="11"/>
        <v>2</v>
      </c>
      <c r="X344" s="30">
        <f t="shared" si="12"/>
        <v>0</v>
      </c>
    </row>
    <row r="345" spans="1:24" s="27" customFormat="1" ht="12" x14ac:dyDescent="0.3">
      <c r="A345" s="53" t="s">
        <v>454</v>
      </c>
      <c r="B345" s="53" t="s">
        <v>32</v>
      </c>
      <c r="C345" s="54">
        <v>401</v>
      </c>
      <c r="D345" s="54" t="s">
        <v>396</v>
      </c>
      <c r="E345" s="54" t="s">
        <v>454</v>
      </c>
      <c r="F345" s="53" t="s">
        <v>32</v>
      </c>
      <c r="G345" s="53" t="s">
        <v>552</v>
      </c>
      <c r="H345" s="57">
        <v>7462</v>
      </c>
      <c r="I345" s="53" t="s">
        <v>716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/>
      <c r="P345" s="23"/>
      <c r="Q345" s="23"/>
      <c r="R345" s="23"/>
      <c r="S345" s="23"/>
      <c r="T345" s="23"/>
      <c r="U345" s="23"/>
      <c r="V345" s="28">
        <v>1</v>
      </c>
      <c r="W345" s="29">
        <f t="shared" si="11"/>
        <v>0</v>
      </c>
      <c r="X345" s="30">
        <f t="shared" si="12"/>
        <v>0</v>
      </c>
    </row>
    <row r="346" spans="1:24" s="27" customFormat="1" ht="12" x14ac:dyDescent="0.3">
      <c r="A346" s="53" t="s">
        <v>454</v>
      </c>
      <c r="B346" s="53" t="s">
        <v>396</v>
      </c>
      <c r="C346" s="54">
        <v>401</v>
      </c>
      <c r="D346" s="54" t="s">
        <v>396</v>
      </c>
      <c r="E346" s="54" t="s">
        <v>454</v>
      </c>
      <c r="F346" s="53" t="s">
        <v>396</v>
      </c>
      <c r="G346" s="53" t="s">
        <v>552</v>
      </c>
      <c r="H346" s="57">
        <v>9720</v>
      </c>
      <c r="I346" s="53" t="s">
        <v>717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/>
      <c r="P346" s="23"/>
      <c r="Q346" s="23"/>
      <c r="R346" s="23"/>
      <c r="S346" s="23"/>
      <c r="T346" s="23"/>
      <c r="U346" s="23"/>
      <c r="V346" s="28">
        <v>1</v>
      </c>
      <c r="W346" s="29">
        <f t="shared" si="11"/>
        <v>0</v>
      </c>
      <c r="X346" s="30">
        <f t="shared" si="12"/>
        <v>0</v>
      </c>
    </row>
    <row r="347" spans="1:24" s="27" customFormat="1" ht="12" x14ac:dyDescent="0.3">
      <c r="A347" s="53" t="s">
        <v>454</v>
      </c>
      <c r="B347" s="53" t="s">
        <v>396</v>
      </c>
      <c r="C347" s="54">
        <v>401</v>
      </c>
      <c r="D347" s="54" t="s">
        <v>396</v>
      </c>
      <c r="E347" s="54" t="s">
        <v>454</v>
      </c>
      <c r="F347" s="53" t="s">
        <v>396</v>
      </c>
      <c r="G347" s="53" t="s">
        <v>552</v>
      </c>
      <c r="H347" s="57">
        <v>9721</v>
      </c>
      <c r="I347" s="53" t="s">
        <v>718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/>
      <c r="P347" s="23"/>
      <c r="Q347" s="23"/>
      <c r="R347" s="23"/>
      <c r="S347" s="23"/>
      <c r="T347" s="23"/>
      <c r="U347" s="23"/>
      <c r="V347" s="28">
        <v>1</v>
      </c>
      <c r="W347" s="29">
        <f t="shared" si="11"/>
        <v>0</v>
      </c>
      <c r="X347" s="30">
        <f t="shared" si="12"/>
        <v>0</v>
      </c>
    </row>
    <row r="348" spans="1:24" s="27" customFormat="1" ht="12" x14ac:dyDescent="0.3">
      <c r="A348" s="53" t="s">
        <v>454</v>
      </c>
      <c r="B348" s="53" t="s">
        <v>32</v>
      </c>
      <c r="C348" s="54">
        <v>401</v>
      </c>
      <c r="D348" s="54" t="s">
        <v>396</v>
      </c>
      <c r="E348" s="54" t="s">
        <v>454</v>
      </c>
      <c r="F348" s="53" t="s">
        <v>32</v>
      </c>
      <c r="G348" s="53" t="s">
        <v>552</v>
      </c>
      <c r="H348" s="57">
        <v>9723</v>
      </c>
      <c r="I348" s="53" t="s">
        <v>719</v>
      </c>
      <c r="J348" s="23">
        <v>0</v>
      </c>
      <c r="K348" s="23">
        <v>2</v>
      </c>
      <c r="L348" s="23">
        <v>0</v>
      </c>
      <c r="M348" s="23">
        <v>0</v>
      </c>
      <c r="N348" s="23">
        <v>0</v>
      </c>
      <c r="O348" s="23"/>
      <c r="P348" s="23"/>
      <c r="Q348" s="23"/>
      <c r="R348" s="23"/>
      <c r="S348" s="23"/>
      <c r="T348" s="23"/>
      <c r="U348" s="23"/>
      <c r="V348" s="28">
        <v>1</v>
      </c>
      <c r="W348" s="29">
        <f t="shared" si="11"/>
        <v>2</v>
      </c>
      <c r="X348" s="30">
        <f t="shared" si="12"/>
        <v>2</v>
      </c>
    </row>
    <row r="349" spans="1:24" s="27" customFormat="1" ht="12" x14ac:dyDescent="0.3">
      <c r="A349" s="53" t="s">
        <v>454</v>
      </c>
      <c r="B349" s="53" t="s">
        <v>32</v>
      </c>
      <c r="C349" s="54">
        <v>401</v>
      </c>
      <c r="D349" s="54" t="s">
        <v>396</v>
      </c>
      <c r="E349" s="54" t="s">
        <v>454</v>
      </c>
      <c r="F349" s="53" t="s">
        <v>32</v>
      </c>
      <c r="G349" s="53" t="s">
        <v>552</v>
      </c>
      <c r="H349" s="57">
        <v>9729</v>
      </c>
      <c r="I349" s="53" t="s">
        <v>720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/>
      <c r="P349" s="23"/>
      <c r="Q349" s="23"/>
      <c r="R349" s="23"/>
      <c r="S349" s="23"/>
      <c r="T349" s="23"/>
      <c r="U349" s="23"/>
      <c r="V349" s="28">
        <v>1</v>
      </c>
      <c r="W349" s="29">
        <f t="shared" si="11"/>
        <v>0</v>
      </c>
      <c r="X349" s="30">
        <f t="shared" si="12"/>
        <v>0</v>
      </c>
    </row>
    <row r="350" spans="1:24" s="27" customFormat="1" ht="12" x14ac:dyDescent="0.3">
      <c r="A350" s="53" t="s">
        <v>454</v>
      </c>
      <c r="B350" s="53" t="s">
        <v>32</v>
      </c>
      <c r="C350" s="54">
        <v>401</v>
      </c>
      <c r="D350" s="54" t="s">
        <v>396</v>
      </c>
      <c r="E350" s="54" t="s">
        <v>454</v>
      </c>
      <c r="F350" s="53" t="s">
        <v>396</v>
      </c>
      <c r="G350" s="53" t="s">
        <v>552</v>
      </c>
      <c r="H350" s="57">
        <v>10259</v>
      </c>
      <c r="I350" s="53" t="s">
        <v>721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/>
      <c r="P350" s="23"/>
      <c r="Q350" s="23"/>
      <c r="R350" s="23"/>
      <c r="S350" s="23"/>
      <c r="T350" s="23"/>
      <c r="U350" s="23"/>
      <c r="V350" s="28">
        <v>1</v>
      </c>
      <c r="W350" s="29">
        <f t="shared" si="11"/>
        <v>0</v>
      </c>
      <c r="X350" s="30">
        <f t="shared" si="12"/>
        <v>0</v>
      </c>
    </row>
    <row r="351" spans="1:24" s="27" customFormat="1" ht="12" x14ac:dyDescent="0.3">
      <c r="A351" s="53" t="s">
        <v>580</v>
      </c>
      <c r="B351" s="53" t="s">
        <v>230</v>
      </c>
      <c r="C351" s="54">
        <v>400</v>
      </c>
      <c r="D351" s="54" t="s">
        <v>549</v>
      </c>
      <c r="E351" s="54" t="s">
        <v>261</v>
      </c>
      <c r="F351" s="53" t="s">
        <v>439</v>
      </c>
      <c r="G351" s="53" t="s">
        <v>552</v>
      </c>
      <c r="H351" s="57">
        <v>10488</v>
      </c>
      <c r="I351" s="53" t="s">
        <v>233</v>
      </c>
      <c r="J351" s="23">
        <v>4</v>
      </c>
      <c r="K351" s="23">
        <v>0</v>
      </c>
      <c r="L351" s="23">
        <v>3</v>
      </c>
      <c r="M351" s="23">
        <v>1</v>
      </c>
      <c r="N351" s="23">
        <v>0</v>
      </c>
      <c r="O351" s="23"/>
      <c r="P351" s="23"/>
      <c r="Q351" s="23"/>
      <c r="R351" s="23"/>
      <c r="S351" s="23"/>
      <c r="T351" s="23"/>
      <c r="U351" s="23"/>
      <c r="V351" s="28">
        <v>5.666666666666667</v>
      </c>
      <c r="W351" s="29">
        <f t="shared" si="11"/>
        <v>8</v>
      </c>
      <c r="X351" s="30">
        <f t="shared" si="12"/>
        <v>1.4117647058823528</v>
      </c>
    </row>
    <row r="352" spans="1:24" s="27" customFormat="1" ht="12" x14ac:dyDescent="0.3">
      <c r="A352" s="53" t="s">
        <v>7</v>
      </c>
      <c r="B352" s="53" t="s">
        <v>105</v>
      </c>
      <c r="C352" s="54"/>
      <c r="D352" s="54" t="s">
        <v>722</v>
      </c>
      <c r="E352" s="54" t="s">
        <v>723</v>
      </c>
      <c r="F352" s="53" t="s">
        <v>723</v>
      </c>
      <c r="G352" s="53" t="s">
        <v>554</v>
      </c>
      <c r="H352" s="57">
        <v>10605</v>
      </c>
      <c r="I352" s="53" t="s">
        <v>724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/>
      <c r="P352" s="23"/>
      <c r="Q352" s="23"/>
      <c r="R352" s="23"/>
      <c r="S352" s="23"/>
      <c r="T352" s="23"/>
      <c r="U352" s="23"/>
      <c r="V352" s="28">
        <v>0</v>
      </c>
      <c r="W352" s="29">
        <f t="shared" si="11"/>
        <v>0</v>
      </c>
      <c r="X352" s="30">
        <f t="shared" si="12"/>
        <v>0</v>
      </c>
    </row>
    <row r="353" spans="1:24" s="27" customFormat="1" ht="12" x14ac:dyDescent="0.3">
      <c r="A353" s="53" t="s">
        <v>7</v>
      </c>
      <c r="B353" s="53" t="s">
        <v>105</v>
      </c>
      <c r="C353" s="54"/>
      <c r="D353" s="54" t="s">
        <v>722</v>
      </c>
      <c r="E353" s="54" t="s">
        <v>725</v>
      </c>
      <c r="F353" s="53" t="s">
        <v>725</v>
      </c>
      <c r="G353" s="53" t="s">
        <v>552</v>
      </c>
      <c r="H353" s="57">
        <v>10719</v>
      </c>
      <c r="I353" s="53" t="s">
        <v>726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/>
      <c r="P353" s="23"/>
      <c r="Q353" s="23"/>
      <c r="R353" s="23"/>
      <c r="S353" s="23"/>
      <c r="T353" s="23"/>
      <c r="U353" s="23"/>
      <c r="V353" s="28">
        <v>0</v>
      </c>
      <c r="W353" s="29">
        <f t="shared" si="11"/>
        <v>0</v>
      </c>
      <c r="X353" s="30">
        <f t="shared" si="12"/>
        <v>0</v>
      </c>
    </row>
    <row r="354" spans="1:24" s="27" customFormat="1" ht="12" x14ac:dyDescent="0.3">
      <c r="A354" s="53" t="s">
        <v>7</v>
      </c>
      <c r="B354" s="53" t="s">
        <v>243</v>
      </c>
      <c r="C354" s="54"/>
      <c r="D354" s="54" t="s">
        <v>722</v>
      </c>
      <c r="E354" s="54" t="s">
        <v>723</v>
      </c>
      <c r="F354" s="53" t="s">
        <v>723</v>
      </c>
      <c r="G354" s="53" t="s">
        <v>554</v>
      </c>
      <c r="H354" s="57">
        <v>10736</v>
      </c>
      <c r="I354" s="53" t="s">
        <v>727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/>
      <c r="P354" s="23"/>
      <c r="Q354" s="23"/>
      <c r="R354" s="23"/>
      <c r="S354" s="23"/>
      <c r="T354" s="23"/>
      <c r="U354" s="23"/>
      <c r="V354" s="28">
        <v>0</v>
      </c>
      <c r="W354" s="29">
        <f t="shared" si="11"/>
        <v>0</v>
      </c>
      <c r="X354" s="30">
        <f t="shared" si="12"/>
        <v>0</v>
      </c>
    </row>
    <row r="355" spans="1:24" s="27" customFormat="1" ht="12" x14ac:dyDescent="0.3">
      <c r="A355" s="53" t="s">
        <v>70</v>
      </c>
      <c r="B355" s="53" t="s">
        <v>71</v>
      </c>
      <c r="C355" s="54"/>
      <c r="D355" s="54" t="s">
        <v>722</v>
      </c>
      <c r="E355" s="54" t="s">
        <v>728</v>
      </c>
      <c r="F355" s="53" t="s">
        <v>728</v>
      </c>
      <c r="G355" s="53" t="s">
        <v>551</v>
      </c>
      <c r="H355" s="57">
        <v>10843</v>
      </c>
      <c r="I355" s="53" t="s">
        <v>729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/>
      <c r="P355" s="23"/>
      <c r="Q355" s="23"/>
      <c r="R355" s="23"/>
      <c r="S355" s="23"/>
      <c r="T355" s="23"/>
      <c r="U355" s="23"/>
      <c r="V355" s="28">
        <v>0</v>
      </c>
      <c r="W355" s="29">
        <f t="shared" si="11"/>
        <v>0</v>
      </c>
      <c r="X355" s="30">
        <f t="shared" si="12"/>
        <v>0</v>
      </c>
    </row>
    <row r="356" spans="1:24" s="27" customFormat="1" ht="12" x14ac:dyDescent="0.3">
      <c r="A356" s="53" t="s">
        <v>7</v>
      </c>
      <c r="B356" s="53" t="s">
        <v>278</v>
      </c>
      <c r="C356" s="54"/>
      <c r="D356" s="54" t="s">
        <v>722</v>
      </c>
      <c r="E356" s="54" t="s">
        <v>723</v>
      </c>
      <c r="F356" s="53" t="s">
        <v>723</v>
      </c>
      <c r="G356" s="53" t="s">
        <v>551</v>
      </c>
      <c r="H356" s="57">
        <v>11369</v>
      </c>
      <c r="I356" s="53" t="s">
        <v>730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/>
      <c r="P356" s="23"/>
      <c r="Q356" s="23"/>
      <c r="R356" s="23"/>
      <c r="S356" s="23"/>
      <c r="T356" s="23"/>
      <c r="U356" s="23"/>
      <c r="V356" s="28">
        <v>0</v>
      </c>
      <c r="W356" s="29">
        <f t="shared" si="11"/>
        <v>0</v>
      </c>
      <c r="X356" s="30">
        <f t="shared" si="12"/>
        <v>0</v>
      </c>
    </row>
    <row r="357" spans="1:24" s="27" customFormat="1" ht="12" x14ac:dyDescent="0.3">
      <c r="A357" s="53" t="s">
        <v>7</v>
      </c>
      <c r="B357" s="53" t="s">
        <v>278</v>
      </c>
      <c r="C357" s="54"/>
      <c r="D357" s="54" t="s">
        <v>722</v>
      </c>
      <c r="E357" s="54" t="s">
        <v>728</v>
      </c>
      <c r="F357" s="53" t="s">
        <v>728</v>
      </c>
      <c r="G357" s="53" t="s">
        <v>551</v>
      </c>
      <c r="H357" s="57">
        <v>11386</v>
      </c>
      <c r="I357" s="53" t="s">
        <v>731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/>
      <c r="P357" s="23"/>
      <c r="Q357" s="23"/>
      <c r="R357" s="23"/>
      <c r="S357" s="23"/>
      <c r="T357" s="23"/>
      <c r="U357" s="23"/>
      <c r="V357" s="28">
        <v>0</v>
      </c>
      <c r="W357" s="29">
        <f t="shared" si="11"/>
        <v>0</v>
      </c>
      <c r="X357" s="30">
        <f t="shared" si="12"/>
        <v>0</v>
      </c>
    </row>
    <row r="358" spans="1:24" s="27" customFormat="1" ht="12" x14ac:dyDescent="0.3">
      <c r="A358" s="53" t="s">
        <v>7</v>
      </c>
      <c r="B358" s="53" t="s">
        <v>243</v>
      </c>
      <c r="C358" s="54"/>
      <c r="D358" s="54" t="s">
        <v>722</v>
      </c>
      <c r="E358" s="54" t="s">
        <v>728</v>
      </c>
      <c r="F358" s="53" t="s">
        <v>728</v>
      </c>
      <c r="G358" s="53" t="s">
        <v>551</v>
      </c>
      <c r="H358" s="57">
        <v>11397</v>
      </c>
      <c r="I358" s="53" t="s">
        <v>732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/>
      <c r="P358" s="23"/>
      <c r="Q358" s="23"/>
      <c r="R358" s="23"/>
      <c r="S358" s="23"/>
      <c r="T358" s="23"/>
      <c r="U358" s="23"/>
      <c r="V358" s="28">
        <v>0</v>
      </c>
      <c r="W358" s="29">
        <f t="shared" si="11"/>
        <v>0</v>
      </c>
      <c r="X358" s="30">
        <f t="shared" si="12"/>
        <v>0</v>
      </c>
    </row>
    <row r="359" spans="1:24" s="27" customFormat="1" ht="12" x14ac:dyDescent="0.3">
      <c r="A359" s="53" t="s">
        <v>195</v>
      </c>
      <c r="B359" s="53" t="s">
        <v>194</v>
      </c>
      <c r="C359" s="54"/>
      <c r="D359" s="54" t="s">
        <v>722</v>
      </c>
      <c r="E359" s="54" t="s">
        <v>728</v>
      </c>
      <c r="F359" s="53" t="s">
        <v>728</v>
      </c>
      <c r="G359" s="53" t="s">
        <v>551</v>
      </c>
      <c r="H359" s="57">
        <v>11403</v>
      </c>
      <c r="I359" s="53" t="s">
        <v>733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/>
      <c r="P359" s="23"/>
      <c r="Q359" s="23"/>
      <c r="R359" s="23"/>
      <c r="S359" s="23"/>
      <c r="T359" s="23"/>
      <c r="U359" s="23"/>
      <c r="V359" s="28">
        <v>0</v>
      </c>
      <c r="W359" s="29">
        <f t="shared" si="11"/>
        <v>0</v>
      </c>
      <c r="X359" s="30">
        <f t="shared" si="12"/>
        <v>0</v>
      </c>
    </row>
    <row r="360" spans="1:24" s="27" customFormat="1" ht="12" x14ac:dyDescent="0.3">
      <c r="A360" s="53" t="s">
        <v>15</v>
      </c>
      <c r="B360" s="53" t="s">
        <v>15</v>
      </c>
      <c r="C360" s="54"/>
      <c r="D360" s="54" t="s">
        <v>722</v>
      </c>
      <c r="E360" s="54" t="s">
        <v>728</v>
      </c>
      <c r="F360" s="53" t="s">
        <v>728</v>
      </c>
      <c r="G360" s="53" t="s">
        <v>551</v>
      </c>
      <c r="H360" s="57">
        <v>11405</v>
      </c>
      <c r="I360" s="53" t="s">
        <v>734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/>
      <c r="P360" s="23"/>
      <c r="Q360" s="23"/>
      <c r="R360" s="23"/>
      <c r="S360" s="23"/>
      <c r="T360" s="23"/>
      <c r="U360" s="23"/>
      <c r="V360" s="28">
        <v>0</v>
      </c>
      <c r="W360" s="29">
        <f t="shared" si="11"/>
        <v>0</v>
      </c>
      <c r="X360" s="30">
        <f t="shared" si="12"/>
        <v>0</v>
      </c>
    </row>
    <row r="361" spans="1:24" s="27" customFormat="1" ht="12" x14ac:dyDescent="0.3">
      <c r="A361" s="53" t="s">
        <v>7</v>
      </c>
      <c r="B361" s="53" t="s">
        <v>105</v>
      </c>
      <c r="C361" s="54"/>
      <c r="D361" s="54" t="s">
        <v>722</v>
      </c>
      <c r="E361" s="54" t="s">
        <v>728</v>
      </c>
      <c r="F361" s="53" t="s">
        <v>728</v>
      </c>
      <c r="G361" s="53" t="s">
        <v>551</v>
      </c>
      <c r="H361" s="57">
        <v>11408</v>
      </c>
      <c r="I361" s="53" t="s">
        <v>735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/>
      <c r="P361" s="23"/>
      <c r="Q361" s="23"/>
      <c r="R361" s="23"/>
      <c r="S361" s="23"/>
      <c r="T361" s="23"/>
      <c r="U361" s="23"/>
      <c r="V361" s="28">
        <v>0</v>
      </c>
      <c r="W361" s="29">
        <f t="shared" si="11"/>
        <v>0</v>
      </c>
      <c r="X361" s="30">
        <f t="shared" si="12"/>
        <v>0</v>
      </c>
    </row>
    <row r="362" spans="1:24" s="27" customFormat="1" ht="12" x14ac:dyDescent="0.3">
      <c r="A362" s="53" t="s">
        <v>7</v>
      </c>
      <c r="B362" s="53" t="s">
        <v>243</v>
      </c>
      <c r="C362" s="54"/>
      <c r="D362" s="54" t="s">
        <v>722</v>
      </c>
      <c r="E362" s="54" t="s">
        <v>728</v>
      </c>
      <c r="F362" s="53" t="s">
        <v>728</v>
      </c>
      <c r="G362" s="53" t="s">
        <v>542</v>
      </c>
      <c r="H362" s="57">
        <v>11409</v>
      </c>
      <c r="I362" s="53" t="s">
        <v>736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/>
      <c r="P362" s="23"/>
      <c r="Q362" s="23"/>
      <c r="R362" s="23"/>
      <c r="S362" s="23"/>
      <c r="T362" s="23"/>
      <c r="U362" s="23"/>
      <c r="V362" s="28">
        <v>0</v>
      </c>
      <c r="W362" s="29">
        <f t="shared" si="11"/>
        <v>0</v>
      </c>
      <c r="X362" s="30">
        <f t="shared" si="12"/>
        <v>0</v>
      </c>
    </row>
    <row r="363" spans="1:24" s="27" customFormat="1" ht="12" x14ac:dyDescent="0.3">
      <c r="A363" s="53" t="s">
        <v>580</v>
      </c>
      <c r="B363" s="53" t="s">
        <v>261</v>
      </c>
      <c r="C363" s="54"/>
      <c r="D363" s="54" t="s">
        <v>722</v>
      </c>
      <c r="E363" s="54" t="s">
        <v>728</v>
      </c>
      <c r="F363" s="53" t="s">
        <v>728</v>
      </c>
      <c r="G363" s="53" t="s">
        <v>551</v>
      </c>
      <c r="H363" s="57">
        <v>11556</v>
      </c>
      <c r="I363" s="53" t="s">
        <v>737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/>
      <c r="P363" s="23"/>
      <c r="Q363" s="23"/>
      <c r="R363" s="23"/>
      <c r="S363" s="23"/>
      <c r="T363" s="23"/>
      <c r="U363" s="23"/>
      <c r="V363" s="28">
        <v>0</v>
      </c>
      <c r="W363" s="29">
        <f t="shared" si="11"/>
        <v>0</v>
      </c>
      <c r="X363" s="30">
        <f t="shared" si="12"/>
        <v>0</v>
      </c>
    </row>
    <row r="364" spans="1:24" s="27" customFormat="1" ht="12" x14ac:dyDescent="0.3">
      <c r="A364" s="53" t="s">
        <v>454</v>
      </c>
      <c r="B364" s="53" t="s">
        <v>396</v>
      </c>
      <c r="C364" s="54">
        <v>401</v>
      </c>
      <c r="D364" s="54" t="s">
        <v>396</v>
      </c>
      <c r="E364" s="54" t="s">
        <v>454</v>
      </c>
      <c r="F364" s="53" t="s">
        <v>396</v>
      </c>
      <c r="G364" s="53" t="s">
        <v>552</v>
      </c>
      <c r="H364" s="57">
        <v>11579</v>
      </c>
      <c r="I364" s="53" t="s">
        <v>738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/>
      <c r="P364" s="23"/>
      <c r="Q364" s="23"/>
      <c r="R364" s="23"/>
      <c r="S364" s="23"/>
      <c r="T364" s="23"/>
      <c r="U364" s="23"/>
      <c r="V364" s="28">
        <v>1</v>
      </c>
      <c r="W364" s="29">
        <f t="shared" si="11"/>
        <v>0</v>
      </c>
      <c r="X364" s="30">
        <f t="shared" si="12"/>
        <v>0</v>
      </c>
    </row>
    <row r="365" spans="1:24" s="27" customFormat="1" ht="12" x14ac:dyDescent="0.3">
      <c r="A365" s="53" t="s">
        <v>454</v>
      </c>
      <c r="B365" s="53" t="s">
        <v>32</v>
      </c>
      <c r="C365" s="54">
        <v>401</v>
      </c>
      <c r="D365" s="54" t="s">
        <v>396</v>
      </c>
      <c r="E365" s="54" t="s">
        <v>454</v>
      </c>
      <c r="F365" s="53" t="s">
        <v>32</v>
      </c>
      <c r="G365" s="53" t="s">
        <v>552</v>
      </c>
      <c r="H365" s="57">
        <v>11687</v>
      </c>
      <c r="I365" s="53" t="s">
        <v>739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/>
      <c r="P365" s="23"/>
      <c r="Q365" s="23"/>
      <c r="R365" s="23"/>
      <c r="S365" s="23"/>
      <c r="T365" s="23"/>
      <c r="U365" s="23"/>
      <c r="V365" s="28">
        <v>1</v>
      </c>
      <c r="W365" s="29">
        <f t="shared" si="11"/>
        <v>0</v>
      </c>
      <c r="X365" s="30">
        <f t="shared" si="12"/>
        <v>0</v>
      </c>
    </row>
    <row r="366" spans="1:24" s="27" customFormat="1" ht="12" x14ac:dyDescent="0.3">
      <c r="A366" s="53" t="s">
        <v>454</v>
      </c>
      <c r="B366" s="53" t="s">
        <v>32</v>
      </c>
      <c r="C366" s="54">
        <v>401</v>
      </c>
      <c r="D366" s="54" t="s">
        <v>396</v>
      </c>
      <c r="E366" s="54" t="s">
        <v>454</v>
      </c>
      <c r="F366" s="53" t="s">
        <v>396</v>
      </c>
      <c r="G366" s="53" t="s">
        <v>552</v>
      </c>
      <c r="H366" s="57">
        <v>11689</v>
      </c>
      <c r="I366" s="53" t="s">
        <v>740</v>
      </c>
      <c r="J366" s="23">
        <v>0</v>
      </c>
      <c r="K366" s="23">
        <v>1</v>
      </c>
      <c r="L366" s="23">
        <v>0</v>
      </c>
      <c r="M366" s="23">
        <v>0</v>
      </c>
      <c r="N366" s="23">
        <v>0</v>
      </c>
      <c r="O366" s="23"/>
      <c r="P366" s="23"/>
      <c r="Q366" s="23"/>
      <c r="R366" s="23"/>
      <c r="S366" s="23"/>
      <c r="T366" s="23"/>
      <c r="U366" s="23"/>
      <c r="V366" s="28">
        <v>1</v>
      </c>
      <c r="W366" s="29">
        <f t="shared" si="11"/>
        <v>1</v>
      </c>
      <c r="X366" s="30">
        <f t="shared" si="12"/>
        <v>1</v>
      </c>
    </row>
    <row r="367" spans="1:24" s="27" customFormat="1" ht="12" x14ac:dyDescent="0.3">
      <c r="A367" s="53" t="s">
        <v>639</v>
      </c>
      <c r="B367" s="53" t="s">
        <v>219</v>
      </c>
      <c r="C367" s="54">
        <v>404</v>
      </c>
      <c r="D367" s="54" t="s">
        <v>639</v>
      </c>
      <c r="E367" s="54" t="s">
        <v>639</v>
      </c>
      <c r="F367" s="53" t="s">
        <v>219</v>
      </c>
      <c r="G367" s="53" t="s">
        <v>552</v>
      </c>
      <c r="H367" s="57">
        <v>11690</v>
      </c>
      <c r="I367" s="53" t="s">
        <v>223</v>
      </c>
      <c r="J367" s="23">
        <v>9</v>
      </c>
      <c r="K367" s="23">
        <v>2</v>
      </c>
      <c r="L367" s="23">
        <v>0</v>
      </c>
      <c r="M367" s="23">
        <v>3</v>
      </c>
      <c r="N367" s="23">
        <v>0</v>
      </c>
      <c r="O367" s="23"/>
      <c r="P367" s="23"/>
      <c r="Q367" s="23"/>
      <c r="R367" s="23"/>
      <c r="S367" s="23"/>
      <c r="T367" s="23"/>
      <c r="U367" s="23"/>
      <c r="V367" s="28">
        <v>20.25</v>
      </c>
      <c r="W367" s="29">
        <f t="shared" si="11"/>
        <v>14</v>
      </c>
      <c r="X367" s="30">
        <f t="shared" si="12"/>
        <v>0.69135802469135799</v>
      </c>
    </row>
    <row r="368" spans="1:24" s="27" customFormat="1" ht="12" x14ac:dyDescent="0.3">
      <c r="A368" s="53" t="s">
        <v>639</v>
      </c>
      <c r="B368" s="53" t="s">
        <v>173</v>
      </c>
      <c r="C368" s="54">
        <v>404</v>
      </c>
      <c r="D368" s="54" t="s">
        <v>639</v>
      </c>
      <c r="E368" s="54" t="s">
        <v>639</v>
      </c>
      <c r="F368" s="53" t="s">
        <v>173</v>
      </c>
      <c r="G368" s="53" t="s">
        <v>552</v>
      </c>
      <c r="H368" s="57">
        <v>11691</v>
      </c>
      <c r="I368" s="53" t="s">
        <v>175</v>
      </c>
      <c r="J368" s="23">
        <v>11</v>
      </c>
      <c r="K368" s="23">
        <v>0</v>
      </c>
      <c r="L368" s="23">
        <v>10</v>
      </c>
      <c r="M368" s="23">
        <v>8</v>
      </c>
      <c r="N368" s="23">
        <v>7</v>
      </c>
      <c r="O368" s="23"/>
      <c r="P368" s="23"/>
      <c r="Q368" s="23"/>
      <c r="R368" s="23"/>
      <c r="S368" s="23"/>
      <c r="T368" s="23"/>
      <c r="U368" s="23"/>
      <c r="V368" s="28">
        <v>36.9</v>
      </c>
      <c r="W368" s="29">
        <f t="shared" si="11"/>
        <v>36</v>
      </c>
      <c r="X368" s="30">
        <f t="shared" si="12"/>
        <v>0.97560975609756106</v>
      </c>
    </row>
    <row r="369" spans="1:24" s="27" customFormat="1" ht="12" x14ac:dyDescent="0.3">
      <c r="A369" s="53" t="s">
        <v>7</v>
      </c>
      <c r="B369" s="53" t="s">
        <v>105</v>
      </c>
      <c r="C369" s="54"/>
      <c r="D369" s="54" t="s">
        <v>722</v>
      </c>
      <c r="E369" s="54" t="s">
        <v>723</v>
      </c>
      <c r="F369" s="53" t="s">
        <v>723</v>
      </c>
      <c r="G369" s="53" t="s">
        <v>539</v>
      </c>
      <c r="H369" s="57">
        <v>12854</v>
      </c>
      <c r="I369" s="53" t="s">
        <v>741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/>
      <c r="P369" s="23"/>
      <c r="Q369" s="23"/>
      <c r="R369" s="23"/>
      <c r="S369" s="23"/>
      <c r="T369" s="23"/>
      <c r="U369" s="23"/>
      <c r="V369" s="28">
        <v>0</v>
      </c>
      <c r="W369" s="29">
        <f t="shared" si="11"/>
        <v>0</v>
      </c>
      <c r="X369" s="30">
        <f t="shared" si="12"/>
        <v>0</v>
      </c>
    </row>
    <row r="370" spans="1:24" s="27" customFormat="1" ht="12" x14ac:dyDescent="0.3">
      <c r="A370" s="53" t="s">
        <v>7</v>
      </c>
      <c r="B370" s="53" t="s">
        <v>165</v>
      </c>
      <c r="C370" s="54">
        <v>400</v>
      </c>
      <c r="D370" s="54" t="s">
        <v>549</v>
      </c>
      <c r="E370" s="54" t="s">
        <v>512</v>
      </c>
      <c r="F370" s="53" t="s">
        <v>165</v>
      </c>
      <c r="G370" s="53" t="s">
        <v>552</v>
      </c>
      <c r="H370" s="57">
        <v>13005</v>
      </c>
      <c r="I370" s="53" t="s">
        <v>167</v>
      </c>
      <c r="J370" s="23">
        <v>1</v>
      </c>
      <c r="K370" s="23">
        <v>2</v>
      </c>
      <c r="L370" s="23">
        <v>0</v>
      </c>
      <c r="M370" s="23">
        <v>5</v>
      </c>
      <c r="N370" s="23">
        <v>0</v>
      </c>
      <c r="O370" s="23"/>
      <c r="P370" s="23"/>
      <c r="Q370" s="23"/>
      <c r="R370" s="23"/>
      <c r="S370" s="23"/>
      <c r="T370" s="23"/>
      <c r="U370" s="23"/>
      <c r="V370" s="28">
        <v>8.3333333333333339</v>
      </c>
      <c r="W370" s="29">
        <f t="shared" si="11"/>
        <v>8</v>
      </c>
      <c r="X370" s="30">
        <f t="shared" si="12"/>
        <v>0.96</v>
      </c>
    </row>
    <row r="371" spans="1:24" s="27" customFormat="1" ht="12" x14ac:dyDescent="0.3">
      <c r="A371" s="53" t="s">
        <v>7</v>
      </c>
      <c r="B371" s="53" t="s">
        <v>243</v>
      </c>
      <c r="C371" s="54"/>
      <c r="D371" s="54" t="s">
        <v>722</v>
      </c>
      <c r="E371" s="54" t="s">
        <v>725</v>
      </c>
      <c r="F371" s="53" t="s">
        <v>725</v>
      </c>
      <c r="G371" s="53"/>
      <c r="H371" s="57">
        <v>14006</v>
      </c>
      <c r="I371" s="53" t="s">
        <v>742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/>
      <c r="P371" s="23"/>
      <c r="Q371" s="23"/>
      <c r="R371" s="23"/>
      <c r="S371" s="23"/>
      <c r="T371" s="23"/>
      <c r="U371" s="23"/>
      <c r="V371" s="28">
        <v>0</v>
      </c>
      <c r="W371" s="29">
        <f t="shared" si="11"/>
        <v>0</v>
      </c>
      <c r="X371" s="30">
        <f t="shared" si="12"/>
        <v>0</v>
      </c>
    </row>
    <row r="372" spans="1:24" s="27" customFormat="1" ht="12" x14ac:dyDescent="0.3">
      <c r="A372" s="53" t="s">
        <v>7</v>
      </c>
      <c r="B372" s="53" t="s">
        <v>243</v>
      </c>
      <c r="C372" s="54"/>
      <c r="D372" s="54" t="s">
        <v>722</v>
      </c>
      <c r="E372" s="54" t="s">
        <v>725</v>
      </c>
      <c r="F372" s="53" t="s">
        <v>725</v>
      </c>
      <c r="G372" s="53"/>
      <c r="H372" s="57">
        <v>14007</v>
      </c>
      <c r="I372" s="53" t="s">
        <v>743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/>
      <c r="P372" s="23"/>
      <c r="Q372" s="23"/>
      <c r="R372" s="23"/>
      <c r="S372" s="23"/>
      <c r="T372" s="23"/>
      <c r="U372" s="23"/>
      <c r="V372" s="28">
        <v>0</v>
      </c>
      <c r="W372" s="29">
        <f t="shared" si="11"/>
        <v>0</v>
      </c>
      <c r="X372" s="30">
        <f t="shared" si="12"/>
        <v>0</v>
      </c>
    </row>
    <row r="373" spans="1:24" s="27" customFormat="1" ht="12" x14ac:dyDescent="0.3">
      <c r="A373" s="53" t="s">
        <v>7</v>
      </c>
      <c r="B373" s="53" t="s">
        <v>243</v>
      </c>
      <c r="C373" s="54"/>
      <c r="D373" s="54" t="s">
        <v>722</v>
      </c>
      <c r="E373" s="54" t="s">
        <v>725</v>
      </c>
      <c r="F373" s="53" t="s">
        <v>725</v>
      </c>
      <c r="G373" s="53"/>
      <c r="H373" s="57">
        <v>14008</v>
      </c>
      <c r="I373" s="53" t="s">
        <v>744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/>
      <c r="P373" s="23"/>
      <c r="Q373" s="23"/>
      <c r="R373" s="23"/>
      <c r="S373" s="23"/>
      <c r="T373" s="23"/>
      <c r="U373" s="23"/>
      <c r="V373" s="28">
        <v>0</v>
      </c>
      <c r="W373" s="29">
        <f t="shared" si="11"/>
        <v>0</v>
      </c>
      <c r="X373" s="30">
        <f t="shared" si="12"/>
        <v>0</v>
      </c>
    </row>
    <row r="374" spans="1:24" s="27" customFormat="1" ht="12" x14ac:dyDescent="0.3">
      <c r="A374" s="53" t="s">
        <v>7</v>
      </c>
      <c r="B374" s="53" t="s">
        <v>243</v>
      </c>
      <c r="C374" s="54"/>
      <c r="D374" s="54" t="s">
        <v>722</v>
      </c>
      <c r="E374" s="54" t="s">
        <v>725</v>
      </c>
      <c r="F374" s="53" t="s">
        <v>725</v>
      </c>
      <c r="G374" s="53"/>
      <c r="H374" s="57">
        <v>14019</v>
      </c>
      <c r="I374" s="53" t="s">
        <v>510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/>
      <c r="P374" s="23"/>
      <c r="Q374" s="23"/>
      <c r="R374" s="23"/>
      <c r="S374" s="23"/>
      <c r="T374" s="23"/>
      <c r="U374" s="23"/>
      <c r="V374" s="28">
        <v>0</v>
      </c>
      <c r="W374" s="29">
        <f t="shared" si="11"/>
        <v>0</v>
      </c>
      <c r="X374" s="30">
        <f t="shared" si="12"/>
        <v>0</v>
      </c>
    </row>
    <row r="375" spans="1:24" s="27" customFormat="1" ht="12" x14ac:dyDescent="0.3">
      <c r="A375" s="53" t="s">
        <v>7</v>
      </c>
      <c r="B375" s="53" t="s">
        <v>243</v>
      </c>
      <c r="C375" s="54"/>
      <c r="D375" s="54" t="s">
        <v>722</v>
      </c>
      <c r="E375" s="54" t="s">
        <v>725</v>
      </c>
      <c r="F375" s="53" t="s">
        <v>725</v>
      </c>
      <c r="G375" s="53"/>
      <c r="H375" s="57">
        <v>14020</v>
      </c>
      <c r="I375" s="53" t="s">
        <v>745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/>
      <c r="P375" s="23"/>
      <c r="Q375" s="23"/>
      <c r="R375" s="23"/>
      <c r="S375" s="23"/>
      <c r="T375" s="23"/>
      <c r="U375" s="23"/>
      <c r="V375" s="28">
        <v>0</v>
      </c>
      <c r="W375" s="29">
        <f t="shared" si="11"/>
        <v>0</v>
      </c>
      <c r="X375" s="30">
        <f t="shared" si="12"/>
        <v>0</v>
      </c>
    </row>
    <row r="376" spans="1:24" s="27" customFormat="1" ht="12" x14ac:dyDescent="0.3">
      <c r="A376" s="53" t="s">
        <v>70</v>
      </c>
      <c r="B376" s="53" t="s">
        <v>211</v>
      </c>
      <c r="C376" s="54">
        <v>406</v>
      </c>
      <c r="D376" s="54" t="s">
        <v>544</v>
      </c>
      <c r="E376" s="54" t="s">
        <v>70</v>
      </c>
      <c r="F376" s="53" t="s">
        <v>71</v>
      </c>
      <c r="G376" s="53" t="s">
        <v>552</v>
      </c>
      <c r="H376" s="57">
        <v>14253</v>
      </c>
      <c r="I376" s="53" t="s">
        <v>746</v>
      </c>
      <c r="J376" s="23">
        <v>6</v>
      </c>
      <c r="K376" s="23">
        <v>22</v>
      </c>
      <c r="L376" s="23">
        <v>4</v>
      </c>
      <c r="M376" s="23">
        <v>0</v>
      </c>
      <c r="N376" s="23">
        <v>0</v>
      </c>
      <c r="O376" s="23"/>
      <c r="P376" s="23"/>
      <c r="Q376" s="23"/>
      <c r="R376" s="23"/>
      <c r="S376" s="23"/>
      <c r="T376" s="23"/>
      <c r="U376" s="23"/>
      <c r="V376" s="28">
        <v>2</v>
      </c>
      <c r="W376" s="29">
        <f t="shared" si="11"/>
        <v>32</v>
      </c>
      <c r="X376" s="30">
        <f t="shared" si="12"/>
        <v>16</v>
      </c>
    </row>
    <row r="377" spans="1:24" s="27" customFormat="1" ht="12" x14ac:dyDescent="0.3">
      <c r="A377" s="53" t="s">
        <v>7</v>
      </c>
      <c r="B377" s="53" t="s">
        <v>243</v>
      </c>
      <c r="C377" s="54"/>
      <c r="D377" s="54" t="s">
        <v>722</v>
      </c>
      <c r="E377" s="54" t="s">
        <v>723</v>
      </c>
      <c r="F377" s="53" t="s">
        <v>723</v>
      </c>
      <c r="G377" s="53" t="s">
        <v>557</v>
      </c>
      <c r="H377" s="57">
        <v>14320</v>
      </c>
      <c r="I377" s="53" t="s">
        <v>747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/>
      <c r="P377" s="23"/>
      <c r="Q377" s="23"/>
      <c r="R377" s="23"/>
      <c r="S377" s="23"/>
      <c r="T377" s="23"/>
      <c r="U377" s="23"/>
      <c r="V377" s="28">
        <v>0</v>
      </c>
      <c r="W377" s="29">
        <f t="shared" si="11"/>
        <v>0</v>
      </c>
      <c r="X377" s="30">
        <f t="shared" si="12"/>
        <v>0</v>
      </c>
    </row>
    <row r="378" spans="1:24" s="27" customFormat="1" ht="12" x14ac:dyDescent="0.3">
      <c r="A378" s="53" t="s">
        <v>7</v>
      </c>
      <c r="B378" s="53" t="s">
        <v>184</v>
      </c>
      <c r="C378" s="54">
        <v>400</v>
      </c>
      <c r="D378" s="54" t="s">
        <v>549</v>
      </c>
      <c r="E378" s="54" t="s">
        <v>512</v>
      </c>
      <c r="F378" s="53" t="s">
        <v>183</v>
      </c>
      <c r="G378" s="53" t="s">
        <v>552</v>
      </c>
      <c r="H378" s="57">
        <v>14370</v>
      </c>
      <c r="I378" s="53" t="s">
        <v>748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/>
      <c r="P378" s="23"/>
      <c r="Q378" s="23"/>
      <c r="R378" s="23"/>
      <c r="S378" s="23"/>
      <c r="T378" s="23"/>
      <c r="U378" s="23"/>
      <c r="V378" s="28">
        <v>10.666666666666666</v>
      </c>
      <c r="W378" s="29">
        <f t="shared" si="11"/>
        <v>0</v>
      </c>
      <c r="X378" s="30">
        <f t="shared" si="12"/>
        <v>0</v>
      </c>
    </row>
    <row r="379" spans="1:24" s="27" customFormat="1" ht="12" x14ac:dyDescent="0.3">
      <c r="A379" s="53" t="s">
        <v>195</v>
      </c>
      <c r="B379" s="53" t="s">
        <v>348</v>
      </c>
      <c r="C379" s="54">
        <v>407</v>
      </c>
      <c r="D379" s="54" t="s">
        <v>586</v>
      </c>
      <c r="E379" s="54" t="s">
        <v>195</v>
      </c>
      <c r="F379" s="53" t="s">
        <v>352</v>
      </c>
      <c r="G379" s="53" t="s">
        <v>552</v>
      </c>
      <c r="H379" s="57">
        <v>14717</v>
      </c>
      <c r="I379" s="53" t="s">
        <v>349</v>
      </c>
      <c r="J379" s="23">
        <v>0</v>
      </c>
      <c r="K379" s="23">
        <v>0</v>
      </c>
      <c r="L379" s="23">
        <v>0</v>
      </c>
      <c r="M379" s="23">
        <v>3</v>
      </c>
      <c r="N379" s="23">
        <v>0</v>
      </c>
      <c r="O379" s="23"/>
      <c r="P379" s="23"/>
      <c r="Q379" s="23"/>
      <c r="R379" s="23"/>
      <c r="S379" s="23"/>
      <c r="T379" s="23"/>
      <c r="U379" s="23"/>
      <c r="V379" s="28">
        <v>4</v>
      </c>
      <c r="W379" s="29">
        <f t="shared" si="11"/>
        <v>3</v>
      </c>
      <c r="X379" s="30">
        <f t="shared" si="12"/>
        <v>0.75</v>
      </c>
    </row>
    <row r="380" spans="1:24" s="27" customFormat="1" ht="12" x14ac:dyDescent="0.3">
      <c r="A380" s="53" t="s">
        <v>639</v>
      </c>
      <c r="B380" s="53" t="s">
        <v>219</v>
      </c>
      <c r="C380" s="54">
        <v>404</v>
      </c>
      <c r="D380" s="54" t="s">
        <v>639</v>
      </c>
      <c r="E380" s="54" t="s">
        <v>639</v>
      </c>
      <c r="F380" s="53" t="s">
        <v>219</v>
      </c>
      <c r="G380" s="53" t="s">
        <v>552</v>
      </c>
      <c r="H380" s="57">
        <v>15140</v>
      </c>
      <c r="I380" s="53" t="s">
        <v>749</v>
      </c>
      <c r="J380" s="23">
        <v>0</v>
      </c>
      <c r="K380" s="23">
        <v>0</v>
      </c>
      <c r="L380" s="23">
        <v>2</v>
      </c>
      <c r="M380" s="23">
        <v>1</v>
      </c>
      <c r="N380" s="23">
        <v>0</v>
      </c>
      <c r="O380" s="23"/>
      <c r="P380" s="23"/>
      <c r="Q380" s="23"/>
      <c r="R380" s="23"/>
      <c r="S380" s="23"/>
      <c r="T380" s="23"/>
      <c r="U380" s="23"/>
      <c r="V380" s="28">
        <v>12.15</v>
      </c>
      <c r="W380" s="29">
        <f t="shared" si="11"/>
        <v>3</v>
      </c>
      <c r="X380" s="30">
        <f t="shared" si="12"/>
        <v>0.24691358024691357</v>
      </c>
    </row>
    <row r="381" spans="1:24" s="27" customFormat="1" ht="12" x14ac:dyDescent="0.3">
      <c r="A381" s="53" t="s">
        <v>195</v>
      </c>
      <c r="B381" s="53" t="s">
        <v>361</v>
      </c>
      <c r="C381" s="54">
        <v>407</v>
      </c>
      <c r="D381" s="54" t="s">
        <v>586</v>
      </c>
      <c r="E381" s="54" t="s">
        <v>195</v>
      </c>
      <c r="F381" s="53" t="s">
        <v>590</v>
      </c>
      <c r="G381" s="53" t="s">
        <v>552</v>
      </c>
      <c r="H381" s="57">
        <v>15291</v>
      </c>
      <c r="I381" s="53" t="s">
        <v>368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/>
      <c r="P381" s="23"/>
      <c r="Q381" s="23"/>
      <c r="R381" s="23"/>
      <c r="S381" s="23"/>
      <c r="T381" s="23"/>
      <c r="U381" s="23"/>
      <c r="V381" s="28">
        <v>0</v>
      </c>
      <c r="W381" s="29">
        <f t="shared" si="11"/>
        <v>0</v>
      </c>
      <c r="X381" s="30">
        <f t="shared" si="12"/>
        <v>0</v>
      </c>
    </row>
    <row r="382" spans="1:24" s="27" customFormat="1" ht="12" x14ac:dyDescent="0.3">
      <c r="A382" s="53" t="s">
        <v>195</v>
      </c>
      <c r="B382" s="53" t="s">
        <v>194</v>
      </c>
      <c r="C382" s="54">
        <v>407</v>
      </c>
      <c r="D382" s="54" t="s">
        <v>586</v>
      </c>
      <c r="E382" s="54" t="s">
        <v>195</v>
      </c>
      <c r="F382" s="53" t="s">
        <v>194</v>
      </c>
      <c r="G382" s="53" t="s">
        <v>552</v>
      </c>
      <c r="H382" s="57">
        <v>15306</v>
      </c>
      <c r="I382" s="53" t="s">
        <v>196</v>
      </c>
      <c r="J382" s="23">
        <v>0</v>
      </c>
      <c r="K382" s="23">
        <v>0</v>
      </c>
      <c r="L382" s="23">
        <v>0</v>
      </c>
      <c r="M382" s="23">
        <v>0</v>
      </c>
      <c r="N382" s="23">
        <v>2</v>
      </c>
      <c r="O382" s="23"/>
      <c r="P382" s="23"/>
      <c r="Q382" s="23"/>
      <c r="R382" s="23"/>
      <c r="S382" s="23"/>
      <c r="T382" s="23"/>
      <c r="U382" s="23"/>
      <c r="V382" s="28">
        <v>5.666666666666667</v>
      </c>
      <c r="W382" s="29">
        <f t="shared" si="11"/>
        <v>2</v>
      </c>
      <c r="X382" s="30">
        <f t="shared" si="12"/>
        <v>0.3529411764705882</v>
      </c>
    </row>
    <row r="383" spans="1:24" s="27" customFormat="1" ht="12" x14ac:dyDescent="0.3">
      <c r="A383" s="53" t="s">
        <v>454</v>
      </c>
      <c r="B383" s="53" t="s">
        <v>396</v>
      </c>
      <c r="C383" s="54">
        <v>401</v>
      </c>
      <c r="D383" s="54" t="s">
        <v>396</v>
      </c>
      <c r="E383" s="54" t="s">
        <v>454</v>
      </c>
      <c r="F383" s="53" t="s">
        <v>396</v>
      </c>
      <c r="G383" s="53" t="s">
        <v>552</v>
      </c>
      <c r="H383" s="57">
        <v>15311</v>
      </c>
      <c r="I383" s="53" t="s">
        <v>750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/>
      <c r="P383" s="23"/>
      <c r="Q383" s="23"/>
      <c r="R383" s="23"/>
      <c r="S383" s="23"/>
      <c r="T383" s="23"/>
      <c r="U383" s="23"/>
      <c r="V383" s="28">
        <v>1</v>
      </c>
      <c r="W383" s="29">
        <f t="shared" si="11"/>
        <v>0</v>
      </c>
      <c r="X383" s="30">
        <f t="shared" si="12"/>
        <v>0</v>
      </c>
    </row>
    <row r="384" spans="1:24" s="27" customFormat="1" ht="12" x14ac:dyDescent="0.3">
      <c r="A384" s="53" t="s">
        <v>454</v>
      </c>
      <c r="B384" s="53" t="s">
        <v>302</v>
      </c>
      <c r="C384" s="54">
        <v>401</v>
      </c>
      <c r="D384" s="54" t="s">
        <v>396</v>
      </c>
      <c r="E384" s="54" t="s">
        <v>454</v>
      </c>
      <c r="F384" s="53" t="s">
        <v>302</v>
      </c>
      <c r="G384" s="53" t="s">
        <v>552</v>
      </c>
      <c r="H384" s="57">
        <v>15657</v>
      </c>
      <c r="I384" s="53" t="s">
        <v>751</v>
      </c>
      <c r="J384" s="23">
        <v>0</v>
      </c>
      <c r="K384" s="23">
        <v>0</v>
      </c>
      <c r="L384" s="23">
        <v>0</v>
      </c>
      <c r="M384" s="23">
        <v>1</v>
      </c>
      <c r="N384" s="23">
        <v>1</v>
      </c>
      <c r="O384" s="23"/>
      <c r="P384" s="23"/>
      <c r="Q384" s="23"/>
      <c r="R384" s="23"/>
      <c r="S384" s="23"/>
      <c r="T384" s="23"/>
      <c r="U384" s="23"/>
      <c r="V384" s="28">
        <v>1</v>
      </c>
      <c r="W384" s="29">
        <f t="shared" si="11"/>
        <v>2</v>
      </c>
      <c r="X384" s="30">
        <f t="shared" si="12"/>
        <v>2</v>
      </c>
    </row>
    <row r="385" spans="1:24" s="27" customFormat="1" ht="12" x14ac:dyDescent="0.3">
      <c r="A385" s="53" t="s">
        <v>454</v>
      </c>
      <c r="B385" s="53" t="s">
        <v>302</v>
      </c>
      <c r="C385" s="54">
        <v>401</v>
      </c>
      <c r="D385" s="54" t="s">
        <v>396</v>
      </c>
      <c r="E385" s="54" t="s">
        <v>454</v>
      </c>
      <c r="F385" s="53" t="s">
        <v>302</v>
      </c>
      <c r="G385" s="53" t="s">
        <v>552</v>
      </c>
      <c r="H385" s="57">
        <v>15854</v>
      </c>
      <c r="I385" s="53" t="s">
        <v>752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/>
      <c r="P385" s="23"/>
      <c r="Q385" s="23"/>
      <c r="R385" s="23"/>
      <c r="S385" s="23"/>
      <c r="T385" s="23"/>
      <c r="U385" s="23"/>
      <c r="V385" s="28">
        <v>1</v>
      </c>
      <c r="W385" s="29">
        <f t="shared" si="11"/>
        <v>0</v>
      </c>
      <c r="X385" s="30">
        <f t="shared" si="12"/>
        <v>0</v>
      </c>
    </row>
    <row r="386" spans="1:24" s="27" customFormat="1" ht="12" x14ac:dyDescent="0.3">
      <c r="A386" s="53" t="s">
        <v>454</v>
      </c>
      <c r="B386" s="53" t="s">
        <v>128</v>
      </c>
      <c r="C386" s="54">
        <v>401</v>
      </c>
      <c r="D386" s="54" t="s">
        <v>396</v>
      </c>
      <c r="E386" s="54" t="s">
        <v>454</v>
      </c>
      <c r="F386" s="53" t="s">
        <v>128</v>
      </c>
      <c r="G386" s="53" t="s">
        <v>552</v>
      </c>
      <c r="H386" s="57">
        <v>16641</v>
      </c>
      <c r="I386" s="53" t="s">
        <v>753</v>
      </c>
      <c r="J386" s="23">
        <v>0</v>
      </c>
      <c r="K386" s="23">
        <v>0</v>
      </c>
      <c r="L386" s="23">
        <v>2</v>
      </c>
      <c r="M386" s="23">
        <v>1</v>
      </c>
      <c r="N386" s="23">
        <v>3</v>
      </c>
      <c r="O386" s="23"/>
      <c r="P386" s="23"/>
      <c r="Q386" s="23"/>
      <c r="R386" s="23"/>
      <c r="S386" s="23"/>
      <c r="T386" s="23"/>
      <c r="U386" s="23"/>
      <c r="V386" s="28">
        <v>1</v>
      </c>
      <c r="W386" s="29">
        <f t="shared" si="11"/>
        <v>6</v>
      </c>
      <c r="X386" s="30">
        <f t="shared" si="12"/>
        <v>6</v>
      </c>
    </row>
    <row r="387" spans="1:24" s="27" customFormat="1" ht="12" x14ac:dyDescent="0.3">
      <c r="A387" s="53" t="s">
        <v>454</v>
      </c>
      <c r="B387" s="53" t="s">
        <v>128</v>
      </c>
      <c r="C387" s="54">
        <v>401</v>
      </c>
      <c r="D387" s="54" t="s">
        <v>396</v>
      </c>
      <c r="E387" s="54" t="s">
        <v>454</v>
      </c>
      <c r="F387" s="53" t="s">
        <v>128</v>
      </c>
      <c r="G387" s="53" t="s">
        <v>552</v>
      </c>
      <c r="H387" s="57">
        <v>16651</v>
      </c>
      <c r="I387" s="53" t="s">
        <v>754</v>
      </c>
      <c r="J387" s="23">
        <v>1</v>
      </c>
      <c r="K387" s="23">
        <v>0</v>
      </c>
      <c r="L387" s="23">
        <v>1</v>
      </c>
      <c r="M387" s="23">
        <v>5</v>
      </c>
      <c r="N387" s="23">
        <v>3</v>
      </c>
      <c r="O387" s="23"/>
      <c r="P387" s="23"/>
      <c r="Q387" s="23"/>
      <c r="R387" s="23"/>
      <c r="S387" s="23"/>
      <c r="T387" s="23"/>
      <c r="U387" s="23"/>
      <c r="V387" s="28">
        <v>1</v>
      </c>
      <c r="W387" s="29">
        <f t="shared" si="11"/>
        <v>10</v>
      </c>
      <c r="X387" s="30">
        <f t="shared" si="12"/>
        <v>10</v>
      </c>
    </row>
    <row r="388" spans="1:24" s="27" customFormat="1" ht="12" x14ac:dyDescent="0.3">
      <c r="A388" s="53" t="s">
        <v>454</v>
      </c>
      <c r="B388" s="53" t="s">
        <v>122</v>
      </c>
      <c r="C388" s="54">
        <v>401</v>
      </c>
      <c r="D388" s="54" t="s">
        <v>396</v>
      </c>
      <c r="E388" s="54" t="s">
        <v>454</v>
      </c>
      <c r="F388" s="53" t="s">
        <v>122</v>
      </c>
      <c r="G388" s="53" t="s">
        <v>552</v>
      </c>
      <c r="H388" s="57">
        <v>16653</v>
      </c>
      <c r="I388" s="53" t="s">
        <v>755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/>
      <c r="P388" s="23"/>
      <c r="Q388" s="23"/>
      <c r="R388" s="23"/>
      <c r="S388" s="23"/>
      <c r="T388" s="23"/>
      <c r="U388" s="23"/>
      <c r="V388" s="28">
        <v>1</v>
      </c>
      <c r="W388" s="29">
        <f t="shared" si="11"/>
        <v>0</v>
      </c>
      <c r="X388" s="30">
        <f t="shared" si="12"/>
        <v>0</v>
      </c>
    </row>
    <row r="389" spans="1:24" s="27" customFormat="1" ht="12" x14ac:dyDescent="0.3">
      <c r="A389" s="53" t="s">
        <v>454</v>
      </c>
      <c r="B389" s="53" t="s">
        <v>396</v>
      </c>
      <c r="C389" s="54">
        <v>401</v>
      </c>
      <c r="D389" s="54" t="s">
        <v>396</v>
      </c>
      <c r="E389" s="54" t="s">
        <v>454</v>
      </c>
      <c r="F389" s="53" t="s">
        <v>396</v>
      </c>
      <c r="G389" s="53" t="s">
        <v>552</v>
      </c>
      <c r="H389" s="57">
        <v>16827</v>
      </c>
      <c r="I389" s="53" t="s">
        <v>756</v>
      </c>
      <c r="J389" s="23">
        <v>0</v>
      </c>
      <c r="K389" s="23">
        <v>0</v>
      </c>
      <c r="L389" s="23">
        <v>1</v>
      </c>
      <c r="M389" s="23">
        <v>0</v>
      </c>
      <c r="N389" s="23">
        <v>0</v>
      </c>
      <c r="O389" s="23"/>
      <c r="P389" s="23"/>
      <c r="Q389" s="23"/>
      <c r="R389" s="23"/>
      <c r="S389" s="23"/>
      <c r="T389" s="23"/>
      <c r="U389" s="23"/>
      <c r="V389" s="28">
        <v>1</v>
      </c>
      <c r="W389" s="29">
        <f t="shared" ref="W389:W402" si="13">SUM(J389:U389)</f>
        <v>1</v>
      </c>
      <c r="X389" s="30">
        <f t="shared" ref="X389:X402" si="14">IFERROR(W389/V389,0)</f>
        <v>1</v>
      </c>
    </row>
    <row r="390" spans="1:24" s="27" customFormat="1" ht="12" x14ac:dyDescent="0.3">
      <c r="A390" s="53" t="s">
        <v>7</v>
      </c>
      <c r="B390" s="53" t="s">
        <v>278</v>
      </c>
      <c r="C390" s="54">
        <v>400</v>
      </c>
      <c r="D390" s="54" t="s">
        <v>549</v>
      </c>
      <c r="E390" s="54" t="s">
        <v>550</v>
      </c>
      <c r="F390" s="53" t="s">
        <v>437</v>
      </c>
      <c r="G390" s="53" t="s">
        <v>552</v>
      </c>
      <c r="H390" s="57">
        <v>17213</v>
      </c>
      <c r="I390" s="53" t="s">
        <v>283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/>
      <c r="P390" s="23"/>
      <c r="Q390" s="23"/>
      <c r="R390" s="23"/>
      <c r="S390" s="23"/>
      <c r="T390" s="23"/>
      <c r="U390" s="23"/>
      <c r="V390" s="28">
        <v>28.666666666666668</v>
      </c>
      <c r="W390" s="29">
        <f t="shared" si="13"/>
        <v>0</v>
      </c>
      <c r="X390" s="30">
        <f t="shared" si="14"/>
        <v>0</v>
      </c>
    </row>
    <row r="391" spans="1:24" s="27" customFormat="1" ht="12" x14ac:dyDescent="0.3">
      <c r="A391" s="53" t="s">
        <v>70</v>
      </c>
      <c r="B391" s="53" t="s">
        <v>96</v>
      </c>
      <c r="C391" s="54">
        <v>406</v>
      </c>
      <c r="D391" s="54" t="s">
        <v>544</v>
      </c>
      <c r="E391" s="54" t="s">
        <v>70</v>
      </c>
      <c r="F391" s="53" t="s">
        <v>71</v>
      </c>
      <c r="G391" s="53" t="s">
        <v>552</v>
      </c>
      <c r="H391" s="57">
        <v>17455</v>
      </c>
      <c r="I391" s="53" t="s">
        <v>757</v>
      </c>
      <c r="J391" s="23">
        <v>1</v>
      </c>
      <c r="K391" s="23">
        <v>0</v>
      </c>
      <c r="L391" s="23">
        <v>2</v>
      </c>
      <c r="M391" s="23">
        <v>0</v>
      </c>
      <c r="N391" s="23">
        <v>3</v>
      </c>
      <c r="O391" s="23"/>
      <c r="P391" s="23"/>
      <c r="Q391" s="23"/>
      <c r="R391" s="23"/>
      <c r="S391" s="23"/>
      <c r="T391" s="23"/>
      <c r="U391" s="23"/>
      <c r="V391" s="28">
        <v>2</v>
      </c>
      <c r="W391" s="29">
        <f t="shared" si="13"/>
        <v>6</v>
      </c>
      <c r="X391" s="30">
        <f t="shared" si="14"/>
        <v>3</v>
      </c>
    </row>
    <row r="392" spans="1:24" s="27" customFormat="1" ht="12" x14ac:dyDescent="0.3">
      <c r="A392" s="53" t="s">
        <v>454</v>
      </c>
      <c r="B392" s="53" t="s">
        <v>32</v>
      </c>
      <c r="C392" s="54">
        <v>401</v>
      </c>
      <c r="D392" s="54" t="s">
        <v>396</v>
      </c>
      <c r="E392" s="54" t="s">
        <v>454</v>
      </c>
      <c r="F392" s="53" t="s">
        <v>32</v>
      </c>
      <c r="G392" s="53" t="s">
        <v>552</v>
      </c>
      <c r="H392" s="57">
        <v>17569</v>
      </c>
      <c r="I392" s="53" t="s">
        <v>758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/>
      <c r="P392" s="23"/>
      <c r="Q392" s="23"/>
      <c r="R392" s="23"/>
      <c r="S392" s="23"/>
      <c r="T392" s="23"/>
      <c r="U392" s="23"/>
      <c r="V392" s="28">
        <v>1</v>
      </c>
      <c r="W392" s="29">
        <f t="shared" si="13"/>
        <v>0</v>
      </c>
      <c r="X392" s="30">
        <f t="shared" si="14"/>
        <v>0</v>
      </c>
    </row>
    <row r="393" spans="1:24" s="27" customFormat="1" ht="12" x14ac:dyDescent="0.3">
      <c r="A393" s="53" t="s">
        <v>454</v>
      </c>
      <c r="B393" s="53" t="s">
        <v>396</v>
      </c>
      <c r="C393" s="54">
        <v>401</v>
      </c>
      <c r="D393" s="54" t="s">
        <v>396</v>
      </c>
      <c r="E393" s="54" t="s">
        <v>454</v>
      </c>
      <c r="F393" s="53" t="s">
        <v>396</v>
      </c>
      <c r="G393" s="53" t="s">
        <v>552</v>
      </c>
      <c r="H393" s="57">
        <v>17570</v>
      </c>
      <c r="I393" s="53" t="s">
        <v>759</v>
      </c>
      <c r="J393" s="23">
        <v>0</v>
      </c>
      <c r="K393" s="23">
        <v>0</v>
      </c>
      <c r="L393" s="23">
        <v>0</v>
      </c>
      <c r="M393" s="23">
        <v>1</v>
      </c>
      <c r="N393" s="23">
        <v>0</v>
      </c>
      <c r="O393" s="23"/>
      <c r="P393" s="23"/>
      <c r="Q393" s="23"/>
      <c r="R393" s="23"/>
      <c r="S393" s="23"/>
      <c r="T393" s="23"/>
      <c r="U393" s="23"/>
      <c r="V393" s="28">
        <v>1</v>
      </c>
      <c r="W393" s="29">
        <f t="shared" si="13"/>
        <v>1</v>
      </c>
      <c r="X393" s="30">
        <f t="shared" si="14"/>
        <v>1</v>
      </c>
    </row>
    <row r="394" spans="1:24" s="27" customFormat="1" ht="12" x14ac:dyDescent="0.3">
      <c r="A394" s="53" t="s">
        <v>454</v>
      </c>
      <c r="B394" s="53" t="s">
        <v>32</v>
      </c>
      <c r="C394" s="54">
        <v>401</v>
      </c>
      <c r="D394" s="54" t="s">
        <v>396</v>
      </c>
      <c r="E394" s="54" t="s">
        <v>454</v>
      </c>
      <c r="F394" s="53" t="s">
        <v>32</v>
      </c>
      <c r="G394" s="53" t="s">
        <v>552</v>
      </c>
      <c r="H394" s="57">
        <v>17571</v>
      </c>
      <c r="I394" s="53" t="s">
        <v>760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/>
      <c r="P394" s="23"/>
      <c r="Q394" s="23"/>
      <c r="R394" s="23"/>
      <c r="S394" s="23"/>
      <c r="T394" s="23"/>
      <c r="U394" s="23"/>
      <c r="V394" s="28">
        <v>1</v>
      </c>
      <c r="W394" s="29">
        <f t="shared" si="13"/>
        <v>0</v>
      </c>
      <c r="X394" s="30">
        <f t="shared" si="14"/>
        <v>0</v>
      </c>
    </row>
    <row r="395" spans="1:24" s="27" customFormat="1" ht="12" x14ac:dyDescent="0.3">
      <c r="A395" s="53" t="s">
        <v>454</v>
      </c>
      <c r="B395" s="53" t="s">
        <v>32</v>
      </c>
      <c r="C395" s="54">
        <v>401</v>
      </c>
      <c r="D395" s="54" t="s">
        <v>396</v>
      </c>
      <c r="E395" s="54" t="s">
        <v>454</v>
      </c>
      <c r="F395" s="53" t="s">
        <v>32</v>
      </c>
      <c r="G395" s="53" t="s">
        <v>552</v>
      </c>
      <c r="H395" s="57">
        <v>17572</v>
      </c>
      <c r="I395" s="53" t="s">
        <v>761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/>
      <c r="P395" s="23"/>
      <c r="Q395" s="23"/>
      <c r="R395" s="23"/>
      <c r="S395" s="23"/>
      <c r="T395" s="23"/>
      <c r="U395" s="23"/>
      <c r="V395" s="28">
        <v>1</v>
      </c>
      <c r="W395" s="29">
        <f t="shared" si="13"/>
        <v>0</v>
      </c>
      <c r="X395" s="30">
        <f t="shared" si="14"/>
        <v>0</v>
      </c>
    </row>
    <row r="396" spans="1:24" s="27" customFormat="1" ht="12" x14ac:dyDescent="0.3">
      <c r="A396" s="53" t="s">
        <v>454</v>
      </c>
      <c r="B396" s="53" t="s">
        <v>302</v>
      </c>
      <c r="C396" s="54">
        <v>401</v>
      </c>
      <c r="D396" s="54" t="s">
        <v>396</v>
      </c>
      <c r="E396" s="54" t="s">
        <v>454</v>
      </c>
      <c r="F396" s="53" t="s">
        <v>302</v>
      </c>
      <c r="G396" s="53" t="s">
        <v>552</v>
      </c>
      <c r="H396" s="57">
        <v>17685</v>
      </c>
      <c r="I396" s="53" t="s">
        <v>762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/>
      <c r="P396" s="23"/>
      <c r="Q396" s="23"/>
      <c r="R396" s="23"/>
      <c r="S396" s="23"/>
      <c r="T396" s="23"/>
      <c r="U396" s="23"/>
      <c r="V396" s="28">
        <v>0</v>
      </c>
      <c r="W396" s="29">
        <f t="shared" si="13"/>
        <v>0</v>
      </c>
      <c r="X396" s="30">
        <f t="shared" si="14"/>
        <v>0</v>
      </c>
    </row>
    <row r="397" spans="1:24" s="27" customFormat="1" ht="12" x14ac:dyDescent="0.3">
      <c r="A397" s="53" t="s">
        <v>195</v>
      </c>
      <c r="B397" s="53" t="s">
        <v>361</v>
      </c>
      <c r="C397" s="54">
        <v>407</v>
      </c>
      <c r="D397" s="54" t="s">
        <v>586</v>
      </c>
      <c r="E397" s="54" t="s">
        <v>195</v>
      </c>
      <c r="F397" s="53" t="s">
        <v>590</v>
      </c>
      <c r="G397" s="53" t="s">
        <v>552</v>
      </c>
      <c r="H397" s="57">
        <v>18148</v>
      </c>
      <c r="I397" s="53" t="s">
        <v>369</v>
      </c>
      <c r="J397" s="23">
        <v>0</v>
      </c>
      <c r="K397" s="23">
        <v>0</v>
      </c>
      <c r="L397" s="23">
        <v>0</v>
      </c>
      <c r="M397" s="23">
        <v>1</v>
      </c>
      <c r="N397" s="23">
        <v>0</v>
      </c>
      <c r="O397" s="23"/>
      <c r="P397" s="23"/>
      <c r="Q397" s="23"/>
      <c r="R397" s="23"/>
      <c r="S397" s="23"/>
      <c r="T397" s="23"/>
      <c r="U397" s="23"/>
      <c r="V397" s="28">
        <v>0</v>
      </c>
      <c r="W397" s="29">
        <f t="shared" si="13"/>
        <v>1</v>
      </c>
      <c r="X397" s="30">
        <f t="shared" si="14"/>
        <v>0</v>
      </c>
    </row>
    <row r="398" spans="1:24" s="27" customFormat="1" ht="12" x14ac:dyDescent="0.3">
      <c r="A398" s="53" t="s">
        <v>195</v>
      </c>
      <c r="B398" s="53" t="s">
        <v>348</v>
      </c>
      <c r="C398" s="54">
        <v>407</v>
      </c>
      <c r="D398" s="54" t="s">
        <v>586</v>
      </c>
      <c r="E398" s="54" t="s">
        <v>195</v>
      </c>
      <c r="F398" s="53" t="s">
        <v>352</v>
      </c>
      <c r="G398" s="53" t="s">
        <v>552</v>
      </c>
      <c r="H398" s="57">
        <v>18573</v>
      </c>
      <c r="I398" s="53" t="s">
        <v>351</v>
      </c>
      <c r="J398" s="23">
        <v>0</v>
      </c>
      <c r="K398" s="23">
        <v>1</v>
      </c>
      <c r="L398" s="23">
        <v>13</v>
      </c>
      <c r="M398" s="23">
        <v>11</v>
      </c>
      <c r="N398" s="23">
        <v>0</v>
      </c>
      <c r="O398" s="23"/>
      <c r="P398" s="23"/>
      <c r="Q398" s="23"/>
      <c r="R398" s="23"/>
      <c r="S398" s="23"/>
      <c r="T398" s="23"/>
      <c r="U398" s="23"/>
      <c r="V398" s="28">
        <v>3.3333333333333335</v>
      </c>
      <c r="W398" s="29">
        <f t="shared" si="13"/>
        <v>25</v>
      </c>
      <c r="X398" s="30">
        <f t="shared" si="14"/>
        <v>7.5</v>
      </c>
    </row>
    <row r="399" spans="1:24" s="27" customFormat="1" ht="12" x14ac:dyDescent="0.3">
      <c r="A399" s="53" t="s">
        <v>195</v>
      </c>
      <c r="B399" s="53" t="s">
        <v>361</v>
      </c>
      <c r="C399" s="54">
        <v>407</v>
      </c>
      <c r="D399" s="54" t="s">
        <v>586</v>
      </c>
      <c r="E399" s="54" t="s">
        <v>195</v>
      </c>
      <c r="F399" s="53" t="s">
        <v>590</v>
      </c>
      <c r="G399" s="53" t="s">
        <v>552</v>
      </c>
      <c r="H399" s="57">
        <v>18666</v>
      </c>
      <c r="I399" s="53" t="s">
        <v>763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/>
      <c r="P399" s="23"/>
      <c r="Q399" s="23"/>
      <c r="R399" s="23"/>
      <c r="S399" s="23"/>
      <c r="T399" s="23"/>
      <c r="U399" s="23"/>
      <c r="V399" s="28">
        <v>0</v>
      </c>
      <c r="W399" s="29">
        <f t="shared" si="13"/>
        <v>0</v>
      </c>
      <c r="X399" s="30">
        <f t="shared" si="14"/>
        <v>0</v>
      </c>
    </row>
    <row r="400" spans="1:24" s="27" customFormat="1" ht="12" x14ac:dyDescent="0.3">
      <c r="A400" s="53" t="s">
        <v>195</v>
      </c>
      <c r="B400" s="53" t="s">
        <v>361</v>
      </c>
      <c r="C400" s="54">
        <v>407</v>
      </c>
      <c r="D400" s="54" t="s">
        <v>586</v>
      </c>
      <c r="E400" s="54" t="s">
        <v>195</v>
      </c>
      <c r="F400" s="53" t="s">
        <v>590</v>
      </c>
      <c r="G400" s="53" t="s">
        <v>552</v>
      </c>
      <c r="H400" s="57">
        <v>18739</v>
      </c>
      <c r="I400" s="53" t="s">
        <v>371</v>
      </c>
      <c r="J400" s="23">
        <v>1</v>
      </c>
      <c r="K400" s="23">
        <v>0</v>
      </c>
      <c r="L400" s="23">
        <v>0</v>
      </c>
      <c r="M400" s="23">
        <v>0</v>
      </c>
      <c r="N400" s="23">
        <v>0</v>
      </c>
      <c r="O400" s="23"/>
      <c r="P400" s="23"/>
      <c r="Q400" s="23"/>
      <c r="R400" s="23"/>
      <c r="S400" s="23"/>
      <c r="T400" s="23"/>
      <c r="U400" s="23"/>
      <c r="V400" s="28">
        <v>0</v>
      </c>
      <c r="W400" s="29">
        <f t="shared" si="13"/>
        <v>1</v>
      </c>
      <c r="X400" s="30">
        <f t="shared" si="14"/>
        <v>0</v>
      </c>
    </row>
    <row r="401" spans="1:24" s="27" customFormat="1" ht="12" x14ac:dyDescent="0.3">
      <c r="A401" s="53" t="s">
        <v>195</v>
      </c>
      <c r="B401" s="53" t="s">
        <v>361</v>
      </c>
      <c r="C401" s="54">
        <v>407</v>
      </c>
      <c r="D401" s="54" t="s">
        <v>586</v>
      </c>
      <c r="E401" s="54" t="s">
        <v>195</v>
      </c>
      <c r="F401" s="53" t="s">
        <v>590</v>
      </c>
      <c r="G401" s="53" t="s">
        <v>552</v>
      </c>
      <c r="H401" s="57">
        <v>18740</v>
      </c>
      <c r="I401" s="53" t="s">
        <v>372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/>
      <c r="P401" s="23"/>
      <c r="Q401" s="23"/>
      <c r="R401" s="23"/>
      <c r="S401" s="23"/>
      <c r="T401" s="23"/>
      <c r="U401" s="23"/>
      <c r="V401" s="28">
        <v>0</v>
      </c>
      <c r="W401" s="29">
        <f t="shared" si="13"/>
        <v>0</v>
      </c>
      <c r="X401" s="30">
        <f t="shared" si="14"/>
        <v>0</v>
      </c>
    </row>
    <row r="402" spans="1:24" s="27" customFormat="1" ht="12" x14ac:dyDescent="0.3">
      <c r="A402" s="53" t="s">
        <v>195</v>
      </c>
      <c r="B402" s="53" t="s">
        <v>361</v>
      </c>
      <c r="C402" s="54">
        <v>407</v>
      </c>
      <c r="D402" s="54" t="s">
        <v>586</v>
      </c>
      <c r="E402" s="54" t="s">
        <v>195</v>
      </c>
      <c r="F402" s="53" t="s">
        <v>590</v>
      </c>
      <c r="G402" s="53" t="s">
        <v>552</v>
      </c>
      <c r="H402" s="57">
        <v>18741</v>
      </c>
      <c r="I402" s="53" t="s">
        <v>360</v>
      </c>
      <c r="J402" s="23">
        <v>0</v>
      </c>
      <c r="K402" s="23">
        <v>0</v>
      </c>
      <c r="L402" s="23">
        <v>6</v>
      </c>
      <c r="M402" s="23">
        <v>0</v>
      </c>
      <c r="N402" s="23">
        <v>0</v>
      </c>
      <c r="O402" s="23"/>
      <c r="P402" s="23"/>
      <c r="Q402" s="23"/>
      <c r="R402" s="23"/>
      <c r="S402" s="23"/>
      <c r="T402" s="23"/>
      <c r="U402" s="23"/>
      <c r="V402" s="28">
        <v>0</v>
      </c>
      <c r="W402" s="29">
        <f t="shared" si="13"/>
        <v>6</v>
      </c>
      <c r="X402" s="30">
        <f t="shared" si="14"/>
        <v>0</v>
      </c>
    </row>
    <row r="403" spans="1:24" s="27" customFormat="1" ht="12" x14ac:dyDescent="0.3">
      <c r="A403" s="53" t="s">
        <v>454</v>
      </c>
      <c r="B403" s="53" t="s">
        <v>396</v>
      </c>
      <c r="C403" s="54"/>
      <c r="D403" s="54" t="s">
        <v>722</v>
      </c>
      <c r="E403" s="54" t="s">
        <v>728</v>
      </c>
      <c r="F403" s="53" t="s">
        <v>728</v>
      </c>
      <c r="G403" s="53" t="s">
        <v>545</v>
      </c>
      <c r="H403" s="57">
        <v>20274</v>
      </c>
      <c r="I403" s="53" t="s">
        <v>764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/>
      <c r="P403" s="23"/>
      <c r="Q403" s="23"/>
      <c r="R403" s="23"/>
      <c r="S403" s="23"/>
      <c r="T403" s="23"/>
      <c r="U403" s="23"/>
      <c r="V403" s="28">
        <v>0</v>
      </c>
      <c r="W403" s="29">
        <f t="shared" ref="W403:W411" si="15">SUM(J403:U403)</f>
        <v>0</v>
      </c>
      <c r="X403" s="30">
        <f t="shared" ref="X403:X404" si="16">IFERROR(W403/V403,0)</f>
        <v>0</v>
      </c>
    </row>
    <row r="404" spans="1:24" s="27" customFormat="1" ht="12" x14ac:dyDescent="0.3">
      <c r="A404" s="53" t="s">
        <v>7</v>
      </c>
      <c r="B404" s="53" t="s">
        <v>105</v>
      </c>
      <c r="C404" s="54"/>
      <c r="D404" s="54" t="s">
        <v>722</v>
      </c>
      <c r="E404" s="54" t="s">
        <v>723</v>
      </c>
      <c r="F404" s="53" t="s">
        <v>723</v>
      </c>
      <c r="G404" s="53"/>
      <c r="H404" s="57">
        <v>20543</v>
      </c>
      <c r="I404" s="53" t="s">
        <v>765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/>
      <c r="P404" s="23"/>
      <c r="Q404" s="23"/>
      <c r="R404" s="23"/>
      <c r="S404" s="23"/>
      <c r="T404" s="23"/>
      <c r="U404" s="23"/>
      <c r="V404" s="28">
        <v>0</v>
      </c>
      <c r="W404" s="29">
        <f t="shared" si="15"/>
        <v>0</v>
      </c>
      <c r="X404" s="30">
        <f t="shared" si="16"/>
        <v>0</v>
      </c>
    </row>
    <row r="405" spans="1:24" s="27" customFormat="1" ht="12" x14ac:dyDescent="0.3">
      <c r="A405" s="53" t="s">
        <v>256</v>
      </c>
      <c r="B405" s="53" t="s">
        <v>256</v>
      </c>
      <c r="C405" s="54"/>
      <c r="D405" s="54" t="s">
        <v>722</v>
      </c>
      <c r="E405" s="54" t="s">
        <v>728</v>
      </c>
      <c r="F405" s="53" t="s">
        <v>728</v>
      </c>
      <c r="G405" s="53" t="s">
        <v>557</v>
      </c>
      <c r="H405" s="57">
        <v>21032</v>
      </c>
      <c r="I405" s="53" t="s">
        <v>766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/>
      <c r="P405" s="23"/>
      <c r="Q405" s="23"/>
      <c r="R405" s="23"/>
      <c r="S405" s="23"/>
      <c r="T405" s="23"/>
      <c r="U405" s="23"/>
      <c r="V405" s="28">
        <v>0</v>
      </c>
      <c r="W405" s="29">
        <f t="shared" si="15"/>
        <v>0</v>
      </c>
      <c r="X405" s="30">
        <f t="shared" ref="X405:X411" si="17">IFERROR(W405/V405,0)</f>
        <v>0</v>
      </c>
    </row>
    <row r="406" spans="1:24" s="27" customFormat="1" ht="12" x14ac:dyDescent="0.3">
      <c r="A406" s="53" t="s">
        <v>256</v>
      </c>
      <c r="B406" s="53" t="s">
        <v>256</v>
      </c>
      <c r="C406" s="54"/>
      <c r="D406" s="54" t="s">
        <v>722</v>
      </c>
      <c r="E406" s="54" t="s">
        <v>728</v>
      </c>
      <c r="F406" s="53" t="s">
        <v>728</v>
      </c>
      <c r="G406" s="53"/>
      <c r="H406" s="57">
        <v>21196</v>
      </c>
      <c r="I406" s="53" t="s">
        <v>767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/>
      <c r="P406" s="23"/>
      <c r="Q406" s="23"/>
      <c r="R406" s="23"/>
      <c r="S406" s="23"/>
      <c r="T406" s="23"/>
      <c r="U406" s="23"/>
      <c r="V406" s="28">
        <v>0</v>
      </c>
      <c r="W406" s="29">
        <f t="shared" si="15"/>
        <v>0</v>
      </c>
      <c r="X406" s="30">
        <f t="shared" si="17"/>
        <v>0</v>
      </c>
    </row>
    <row r="407" spans="1:24" s="27" customFormat="1" ht="12" x14ac:dyDescent="0.3">
      <c r="A407" s="53" t="s">
        <v>7</v>
      </c>
      <c r="B407" s="53" t="s">
        <v>105</v>
      </c>
      <c r="C407" s="54">
        <v>400</v>
      </c>
      <c r="D407" s="54" t="s">
        <v>549</v>
      </c>
      <c r="E407" s="54" t="s">
        <v>550</v>
      </c>
      <c r="F407" s="53" t="s">
        <v>436</v>
      </c>
      <c r="G407" s="53" t="s">
        <v>552</v>
      </c>
      <c r="H407" s="57">
        <v>21334</v>
      </c>
      <c r="I407" s="53" t="s">
        <v>106</v>
      </c>
      <c r="J407" s="23">
        <v>4</v>
      </c>
      <c r="K407" s="23">
        <v>0</v>
      </c>
      <c r="L407" s="23">
        <v>1</v>
      </c>
      <c r="M407" s="23">
        <v>0</v>
      </c>
      <c r="N407" s="23">
        <v>0</v>
      </c>
      <c r="O407" s="23"/>
      <c r="P407" s="23"/>
      <c r="Q407" s="23"/>
      <c r="R407" s="23"/>
      <c r="S407" s="23"/>
      <c r="T407" s="23"/>
      <c r="U407" s="23"/>
      <c r="V407" s="28">
        <v>13</v>
      </c>
      <c r="W407" s="29">
        <f t="shared" si="15"/>
        <v>5</v>
      </c>
      <c r="X407" s="30">
        <f t="shared" si="17"/>
        <v>0.38461538461538464</v>
      </c>
    </row>
    <row r="408" spans="1:24" s="27" customFormat="1" ht="12" x14ac:dyDescent="0.3">
      <c r="A408" s="53" t="s">
        <v>580</v>
      </c>
      <c r="B408" s="53" t="s">
        <v>296</v>
      </c>
      <c r="C408" s="54">
        <v>400</v>
      </c>
      <c r="D408" s="54" t="s">
        <v>549</v>
      </c>
      <c r="E408" s="54" t="s">
        <v>261</v>
      </c>
      <c r="F408" s="53" t="s">
        <v>296</v>
      </c>
      <c r="G408" s="53" t="s">
        <v>552</v>
      </c>
      <c r="H408" s="57">
        <v>21348</v>
      </c>
      <c r="I408" s="53" t="s">
        <v>297</v>
      </c>
      <c r="J408" s="23">
        <v>0</v>
      </c>
      <c r="K408" s="23">
        <v>0</v>
      </c>
      <c r="L408" s="23">
        <v>0</v>
      </c>
      <c r="M408" s="23">
        <v>1</v>
      </c>
      <c r="N408" s="23">
        <v>0</v>
      </c>
      <c r="O408" s="23"/>
      <c r="P408" s="23"/>
      <c r="Q408" s="23"/>
      <c r="R408" s="23"/>
      <c r="S408" s="23"/>
      <c r="T408" s="23"/>
      <c r="U408" s="23"/>
      <c r="V408" s="28">
        <v>4.666666666666667</v>
      </c>
      <c r="W408" s="29">
        <f t="shared" si="15"/>
        <v>1</v>
      </c>
      <c r="X408" s="30">
        <f t="shared" si="17"/>
        <v>0.21428571428571427</v>
      </c>
    </row>
    <row r="409" spans="1:24" s="27" customFormat="1" ht="12" x14ac:dyDescent="0.3">
      <c r="A409" s="53" t="s">
        <v>580</v>
      </c>
      <c r="B409" s="53" t="s">
        <v>296</v>
      </c>
      <c r="C409" s="54">
        <v>400</v>
      </c>
      <c r="D409" s="54" t="s">
        <v>549</v>
      </c>
      <c r="E409" s="54" t="s">
        <v>261</v>
      </c>
      <c r="F409" s="53" t="s">
        <v>296</v>
      </c>
      <c r="G409" s="53" t="s">
        <v>552</v>
      </c>
      <c r="H409" s="57">
        <v>21349</v>
      </c>
      <c r="I409" s="53" t="s">
        <v>295</v>
      </c>
      <c r="J409" s="23">
        <v>0</v>
      </c>
      <c r="K409" s="23">
        <v>0</v>
      </c>
      <c r="L409" s="23">
        <v>3</v>
      </c>
      <c r="M409" s="23">
        <v>1</v>
      </c>
      <c r="N409" s="23">
        <v>9</v>
      </c>
      <c r="O409" s="23"/>
      <c r="P409" s="23"/>
      <c r="Q409" s="23"/>
      <c r="R409" s="23"/>
      <c r="S409" s="23"/>
      <c r="T409" s="23"/>
      <c r="U409" s="23"/>
      <c r="V409" s="28">
        <v>3.6666666666666665</v>
      </c>
      <c r="W409" s="29">
        <f t="shared" si="15"/>
        <v>13</v>
      </c>
      <c r="X409" s="30">
        <f t="shared" si="17"/>
        <v>3.5454545454545454</v>
      </c>
    </row>
    <row r="410" spans="1:24" s="27" customFormat="1" ht="12" x14ac:dyDescent="0.3">
      <c r="A410" s="53" t="s">
        <v>195</v>
      </c>
      <c r="B410" s="53" t="s">
        <v>374</v>
      </c>
      <c r="C410" s="54">
        <v>407</v>
      </c>
      <c r="D410" s="54" t="s">
        <v>586</v>
      </c>
      <c r="E410" s="54" t="s">
        <v>195</v>
      </c>
      <c r="F410" s="53" t="s">
        <v>376</v>
      </c>
      <c r="G410" s="53" t="s">
        <v>557</v>
      </c>
      <c r="H410" s="57">
        <v>21486</v>
      </c>
      <c r="I410" s="53" t="s">
        <v>380</v>
      </c>
      <c r="J410" s="23">
        <v>21</v>
      </c>
      <c r="K410" s="23">
        <v>12</v>
      </c>
      <c r="L410" s="23">
        <v>10</v>
      </c>
      <c r="M410" s="23">
        <v>0</v>
      </c>
      <c r="N410" s="23">
        <v>25</v>
      </c>
      <c r="O410" s="23"/>
      <c r="P410" s="23"/>
      <c r="Q410" s="23"/>
      <c r="R410" s="23"/>
      <c r="S410" s="23"/>
      <c r="T410" s="23"/>
      <c r="U410" s="23"/>
      <c r="V410" s="28">
        <v>54</v>
      </c>
      <c r="W410" s="29">
        <f t="shared" si="15"/>
        <v>68</v>
      </c>
      <c r="X410" s="30">
        <f t="shared" si="17"/>
        <v>1.2592592592592593</v>
      </c>
    </row>
    <row r="411" spans="1:24" s="27" customFormat="1" ht="12" x14ac:dyDescent="0.3">
      <c r="A411" s="53" t="s">
        <v>580</v>
      </c>
      <c r="B411" s="53" t="s">
        <v>230</v>
      </c>
      <c r="C411" s="54">
        <v>400</v>
      </c>
      <c r="D411" s="54" t="s">
        <v>549</v>
      </c>
      <c r="E411" s="54" t="s">
        <v>261</v>
      </c>
      <c r="F411" s="53" t="s">
        <v>439</v>
      </c>
      <c r="G411" s="53" t="s">
        <v>552</v>
      </c>
      <c r="H411" s="57">
        <v>24047</v>
      </c>
      <c r="I411" s="53" t="s">
        <v>768</v>
      </c>
      <c r="J411" s="23">
        <v>1</v>
      </c>
      <c r="K411" s="23">
        <v>0</v>
      </c>
      <c r="L411" s="23">
        <v>0</v>
      </c>
      <c r="M411" s="23">
        <v>1</v>
      </c>
      <c r="N411" s="23">
        <v>0</v>
      </c>
      <c r="O411" s="23"/>
      <c r="P411" s="23"/>
      <c r="Q411" s="23"/>
      <c r="R411" s="23"/>
      <c r="S411" s="23"/>
      <c r="T411" s="23"/>
      <c r="U411" s="23"/>
      <c r="V411" s="28">
        <v>0</v>
      </c>
      <c r="W411" s="29">
        <f t="shared" si="15"/>
        <v>2</v>
      </c>
      <c r="X411" s="30">
        <f t="shared" si="17"/>
        <v>0</v>
      </c>
    </row>
    <row r="412" spans="1:24" s="27" customFormat="1" ht="12" x14ac:dyDescent="0.3">
      <c r="A412" s="53" t="s">
        <v>7</v>
      </c>
      <c r="B412" s="53" t="s">
        <v>84</v>
      </c>
      <c r="C412" s="54">
        <v>400</v>
      </c>
      <c r="D412" s="54" t="s">
        <v>549</v>
      </c>
      <c r="E412" s="54" t="s">
        <v>512</v>
      </c>
      <c r="F412" s="53" t="s">
        <v>83</v>
      </c>
      <c r="G412" s="53" t="s">
        <v>552</v>
      </c>
      <c r="H412" s="57">
        <v>24407</v>
      </c>
      <c r="I412" s="53" t="s">
        <v>769</v>
      </c>
      <c r="J412" s="23">
        <v>2</v>
      </c>
      <c r="K412" s="23">
        <v>2</v>
      </c>
      <c r="L412" s="23">
        <v>1</v>
      </c>
      <c r="M412" s="23">
        <v>0</v>
      </c>
      <c r="N412" s="23">
        <v>0</v>
      </c>
      <c r="O412" s="23"/>
      <c r="P412" s="23"/>
      <c r="Q412" s="23"/>
      <c r="R412" s="23"/>
      <c r="S412" s="23"/>
      <c r="T412" s="23"/>
      <c r="U412" s="23"/>
      <c r="V412" s="28">
        <v>4.333333333333333</v>
      </c>
      <c r="W412" s="29">
        <f t="shared" ref="W412:W430" si="18">SUM(J412:U412)</f>
        <v>5</v>
      </c>
      <c r="X412" s="30">
        <f t="shared" ref="X412:X430" si="19">IFERROR(W412/V412,0)</f>
        <v>1.153846153846154</v>
      </c>
    </row>
    <row r="413" spans="1:24" s="27" customFormat="1" ht="12" x14ac:dyDescent="0.3">
      <c r="A413" s="53" t="s">
        <v>639</v>
      </c>
      <c r="B413" s="53" t="s">
        <v>173</v>
      </c>
      <c r="C413" s="54">
        <v>404</v>
      </c>
      <c r="D413" s="54" t="s">
        <v>639</v>
      </c>
      <c r="E413" s="54" t="s">
        <v>639</v>
      </c>
      <c r="F413" s="53" t="s">
        <v>173</v>
      </c>
      <c r="G413" s="53" t="s">
        <v>552</v>
      </c>
      <c r="H413" s="57">
        <v>24414</v>
      </c>
      <c r="I413" s="53" t="s">
        <v>770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/>
      <c r="P413" s="23"/>
      <c r="Q413" s="23"/>
      <c r="R413" s="23"/>
      <c r="S413" s="23"/>
      <c r="T413" s="23"/>
      <c r="U413" s="23"/>
      <c r="V413" s="28">
        <v>0</v>
      </c>
      <c r="W413" s="29">
        <f t="shared" si="18"/>
        <v>0</v>
      </c>
      <c r="X413" s="30">
        <f t="shared" si="19"/>
        <v>0</v>
      </c>
    </row>
    <row r="414" spans="1:24" s="27" customFormat="1" ht="12" x14ac:dyDescent="0.3">
      <c r="A414" s="53" t="s">
        <v>195</v>
      </c>
      <c r="B414" s="53" t="s">
        <v>215</v>
      </c>
      <c r="C414" s="54">
        <v>407</v>
      </c>
      <c r="D414" s="54" t="s">
        <v>586</v>
      </c>
      <c r="E414" s="54" t="s">
        <v>195</v>
      </c>
      <c r="F414" s="53" t="s">
        <v>194</v>
      </c>
      <c r="G414" s="53" t="s">
        <v>552</v>
      </c>
      <c r="H414" s="57">
        <v>25007</v>
      </c>
      <c r="I414" s="53" t="s">
        <v>771</v>
      </c>
      <c r="J414" s="23">
        <v>0</v>
      </c>
      <c r="K414" s="23">
        <v>2</v>
      </c>
      <c r="L414" s="23">
        <v>0</v>
      </c>
      <c r="M414" s="23">
        <v>0</v>
      </c>
      <c r="N414" s="23">
        <v>0</v>
      </c>
      <c r="O414" s="23"/>
      <c r="P414" s="23"/>
      <c r="Q414" s="23"/>
      <c r="R414" s="23"/>
      <c r="S414" s="23"/>
      <c r="T414" s="23"/>
      <c r="U414" s="23"/>
      <c r="V414" s="28">
        <v>0</v>
      </c>
      <c r="W414" s="29">
        <f t="shared" si="18"/>
        <v>2</v>
      </c>
      <c r="X414" s="30">
        <f t="shared" si="19"/>
        <v>0</v>
      </c>
    </row>
    <row r="415" spans="1:24" s="27" customFormat="1" ht="12" x14ac:dyDescent="0.3">
      <c r="A415" s="53" t="s">
        <v>639</v>
      </c>
      <c r="B415" s="53" t="s">
        <v>145</v>
      </c>
      <c r="C415" s="54">
        <v>404</v>
      </c>
      <c r="D415" s="54" t="s">
        <v>639</v>
      </c>
      <c r="E415" s="54" t="s">
        <v>639</v>
      </c>
      <c r="F415" s="53" t="s">
        <v>145</v>
      </c>
      <c r="G415" s="53" t="s">
        <v>552</v>
      </c>
      <c r="H415" s="57">
        <v>25127</v>
      </c>
      <c r="I415" s="53" t="s">
        <v>772</v>
      </c>
      <c r="J415" s="23">
        <v>0</v>
      </c>
      <c r="K415" s="23">
        <v>0</v>
      </c>
      <c r="L415" s="23">
        <v>5</v>
      </c>
      <c r="M415" s="23">
        <v>0</v>
      </c>
      <c r="N415" s="23">
        <v>0</v>
      </c>
      <c r="O415" s="23"/>
      <c r="P415" s="23"/>
      <c r="Q415" s="23"/>
      <c r="R415" s="23"/>
      <c r="S415" s="23"/>
      <c r="T415" s="23"/>
      <c r="U415" s="23"/>
      <c r="V415" s="28">
        <v>15.3</v>
      </c>
      <c r="W415" s="29">
        <f t="shared" si="18"/>
        <v>5</v>
      </c>
      <c r="X415" s="30">
        <f t="shared" si="19"/>
        <v>0.32679738562091504</v>
      </c>
    </row>
    <row r="416" spans="1:24" s="27" customFormat="1" ht="12" x14ac:dyDescent="0.3">
      <c r="A416" s="53" t="s">
        <v>454</v>
      </c>
      <c r="B416" s="53" t="s">
        <v>122</v>
      </c>
      <c r="C416" s="54">
        <v>401</v>
      </c>
      <c r="D416" s="54" t="s">
        <v>396</v>
      </c>
      <c r="E416" s="54" t="s">
        <v>454</v>
      </c>
      <c r="F416" s="53" t="s">
        <v>122</v>
      </c>
      <c r="G416" s="53" t="s">
        <v>552</v>
      </c>
      <c r="H416" s="57">
        <v>25338</v>
      </c>
      <c r="I416" s="53" t="s">
        <v>773</v>
      </c>
      <c r="J416" s="23">
        <v>0</v>
      </c>
      <c r="K416" s="23">
        <v>3</v>
      </c>
      <c r="L416" s="23">
        <v>1</v>
      </c>
      <c r="M416" s="23">
        <v>0</v>
      </c>
      <c r="N416" s="23">
        <v>0</v>
      </c>
      <c r="O416" s="23"/>
      <c r="P416" s="23"/>
      <c r="Q416" s="23"/>
      <c r="R416" s="23"/>
      <c r="S416" s="23"/>
      <c r="T416" s="23"/>
      <c r="U416" s="23"/>
      <c r="V416" s="28">
        <v>1</v>
      </c>
      <c r="W416" s="29">
        <f t="shared" si="18"/>
        <v>4</v>
      </c>
      <c r="X416" s="30">
        <f t="shared" si="19"/>
        <v>4</v>
      </c>
    </row>
    <row r="417" spans="1:24" s="27" customFormat="1" ht="12" x14ac:dyDescent="0.3">
      <c r="A417" s="53" t="s">
        <v>454</v>
      </c>
      <c r="B417" s="53" t="s">
        <v>334</v>
      </c>
      <c r="C417" s="54">
        <v>401</v>
      </c>
      <c r="D417" s="54" t="s">
        <v>396</v>
      </c>
      <c r="E417" s="54" t="s">
        <v>454</v>
      </c>
      <c r="F417" s="53" t="s">
        <v>334</v>
      </c>
      <c r="G417" s="53" t="s">
        <v>552</v>
      </c>
      <c r="H417" s="57">
        <v>25340</v>
      </c>
      <c r="I417" s="53" t="s">
        <v>774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/>
      <c r="P417" s="23"/>
      <c r="Q417" s="23"/>
      <c r="R417" s="23"/>
      <c r="S417" s="23"/>
      <c r="T417" s="23"/>
      <c r="U417" s="23"/>
      <c r="V417" s="28">
        <v>0</v>
      </c>
      <c r="W417" s="29">
        <f t="shared" si="18"/>
        <v>0</v>
      </c>
      <c r="X417" s="30">
        <f t="shared" si="19"/>
        <v>0</v>
      </c>
    </row>
    <row r="418" spans="1:24" s="27" customFormat="1" ht="12" x14ac:dyDescent="0.3">
      <c r="A418" s="53" t="s">
        <v>454</v>
      </c>
      <c r="B418" s="53" t="s">
        <v>122</v>
      </c>
      <c r="C418" s="54">
        <v>401</v>
      </c>
      <c r="D418" s="54" t="s">
        <v>396</v>
      </c>
      <c r="E418" s="54" t="s">
        <v>454</v>
      </c>
      <c r="F418" s="53" t="s">
        <v>122</v>
      </c>
      <c r="G418" s="53" t="s">
        <v>552</v>
      </c>
      <c r="H418" s="57">
        <v>25343</v>
      </c>
      <c r="I418" s="53" t="s">
        <v>775</v>
      </c>
      <c r="J418" s="23">
        <v>2</v>
      </c>
      <c r="K418" s="23">
        <v>1</v>
      </c>
      <c r="L418" s="23">
        <v>0</v>
      </c>
      <c r="M418" s="23">
        <v>0</v>
      </c>
      <c r="N418" s="23">
        <v>0</v>
      </c>
      <c r="O418" s="23"/>
      <c r="P418" s="23"/>
      <c r="Q418" s="23"/>
      <c r="R418" s="23"/>
      <c r="S418" s="23"/>
      <c r="T418" s="23"/>
      <c r="U418" s="23"/>
      <c r="V418" s="28">
        <v>0</v>
      </c>
      <c r="W418" s="29">
        <f t="shared" si="18"/>
        <v>3</v>
      </c>
      <c r="X418" s="30">
        <f t="shared" si="19"/>
        <v>0</v>
      </c>
    </row>
    <row r="419" spans="1:24" s="27" customFormat="1" ht="12" x14ac:dyDescent="0.3">
      <c r="A419" s="53" t="s">
        <v>454</v>
      </c>
      <c r="B419" s="53" t="s">
        <v>128</v>
      </c>
      <c r="C419" s="54">
        <v>401</v>
      </c>
      <c r="D419" s="54" t="s">
        <v>396</v>
      </c>
      <c r="E419" s="54" t="s">
        <v>454</v>
      </c>
      <c r="F419" s="53" t="s">
        <v>128</v>
      </c>
      <c r="G419" s="53" t="s">
        <v>552</v>
      </c>
      <c r="H419" s="57">
        <v>25346</v>
      </c>
      <c r="I419" s="53" t="s">
        <v>776</v>
      </c>
      <c r="J419" s="23">
        <v>0</v>
      </c>
      <c r="K419" s="23">
        <v>0</v>
      </c>
      <c r="L419" s="23">
        <v>1</v>
      </c>
      <c r="M419" s="23">
        <v>3</v>
      </c>
      <c r="N419" s="23">
        <v>0</v>
      </c>
      <c r="O419" s="23"/>
      <c r="P419" s="23"/>
      <c r="Q419" s="23"/>
      <c r="R419" s="23"/>
      <c r="S419" s="23"/>
      <c r="T419" s="23"/>
      <c r="U419" s="23"/>
      <c r="V419" s="28">
        <v>1</v>
      </c>
      <c r="W419" s="29">
        <f t="shared" si="18"/>
        <v>4</v>
      </c>
      <c r="X419" s="30">
        <f t="shared" si="19"/>
        <v>4</v>
      </c>
    </row>
    <row r="420" spans="1:24" s="27" customFormat="1" ht="12" x14ac:dyDescent="0.3">
      <c r="A420" s="53" t="s">
        <v>454</v>
      </c>
      <c r="B420" s="53" t="s">
        <v>396</v>
      </c>
      <c r="C420" s="54">
        <v>401</v>
      </c>
      <c r="D420" s="54" t="s">
        <v>396</v>
      </c>
      <c r="E420" s="54" t="s">
        <v>454</v>
      </c>
      <c r="F420" s="53" t="s">
        <v>396</v>
      </c>
      <c r="G420" s="53" t="s">
        <v>552</v>
      </c>
      <c r="H420" s="57">
        <v>25393</v>
      </c>
      <c r="I420" s="53" t="s">
        <v>777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/>
      <c r="P420" s="23"/>
      <c r="Q420" s="23"/>
      <c r="R420" s="23"/>
      <c r="S420" s="23"/>
      <c r="T420" s="23"/>
      <c r="U420" s="23"/>
      <c r="V420" s="28">
        <v>1</v>
      </c>
      <c r="W420" s="29">
        <f t="shared" si="18"/>
        <v>0</v>
      </c>
      <c r="X420" s="30">
        <f t="shared" si="19"/>
        <v>0</v>
      </c>
    </row>
    <row r="421" spans="1:24" s="27" customFormat="1" ht="12" x14ac:dyDescent="0.3">
      <c r="A421" s="53" t="s">
        <v>7</v>
      </c>
      <c r="B421" s="53" t="s">
        <v>52</v>
      </c>
      <c r="C421" s="54"/>
      <c r="D421" s="54" t="s">
        <v>722</v>
      </c>
      <c r="E421" s="54" t="s">
        <v>725</v>
      </c>
      <c r="F421" s="53" t="s">
        <v>725</v>
      </c>
      <c r="G421" s="53"/>
      <c r="H421" s="57">
        <v>25403</v>
      </c>
      <c r="I421" s="53" t="s">
        <v>514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/>
      <c r="P421" s="23"/>
      <c r="Q421" s="23"/>
      <c r="R421" s="23"/>
      <c r="S421" s="23"/>
      <c r="T421" s="23"/>
      <c r="U421" s="23"/>
      <c r="V421" s="28">
        <v>0</v>
      </c>
      <c r="W421" s="29">
        <f t="shared" si="18"/>
        <v>0</v>
      </c>
      <c r="X421" s="30">
        <f t="shared" si="19"/>
        <v>0</v>
      </c>
    </row>
    <row r="422" spans="1:24" s="27" customFormat="1" ht="12" x14ac:dyDescent="0.3">
      <c r="A422" s="53" t="s">
        <v>7</v>
      </c>
      <c r="B422" s="53" t="s">
        <v>52</v>
      </c>
      <c r="C422" s="54"/>
      <c r="D422" s="54" t="s">
        <v>722</v>
      </c>
      <c r="E422" s="54" t="s">
        <v>725</v>
      </c>
      <c r="F422" s="53" t="s">
        <v>725</v>
      </c>
      <c r="G422" s="53"/>
      <c r="H422" s="57">
        <v>25404</v>
      </c>
      <c r="I422" s="53" t="s">
        <v>515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/>
      <c r="P422" s="23"/>
      <c r="Q422" s="23"/>
      <c r="R422" s="23"/>
      <c r="S422" s="23"/>
      <c r="T422" s="23"/>
      <c r="U422" s="23"/>
      <c r="V422" s="28">
        <v>0</v>
      </c>
      <c r="W422" s="29">
        <f t="shared" si="18"/>
        <v>0</v>
      </c>
      <c r="X422" s="30">
        <f t="shared" si="19"/>
        <v>0</v>
      </c>
    </row>
    <row r="423" spans="1:24" s="27" customFormat="1" ht="12" x14ac:dyDescent="0.3">
      <c r="A423" s="53" t="s">
        <v>7</v>
      </c>
      <c r="B423" s="53" t="s">
        <v>52</v>
      </c>
      <c r="C423" s="54"/>
      <c r="D423" s="54" t="s">
        <v>722</v>
      </c>
      <c r="E423" s="54" t="s">
        <v>725</v>
      </c>
      <c r="F423" s="53" t="s">
        <v>725</v>
      </c>
      <c r="G423" s="53"/>
      <c r="H423" s="57">
        <v>25405</v>
      </c>
      <c r="I423" s="53" t="s">
        <v>516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/>
      <c r="P423" s="23"/>
      <c r="Q423" s="23"/>
      <c r="R423" s="23"/>
      <c r="S423" s="23"/>
      <c r="T423" s="23"/>
      <c r="U423" s="23"/>
      <c r="V423" s="28">
        <v>0</v>
      </c>
      <c r="W423" s="29">
        <f t="shared" si="18"/>
        <v>0</v>
      </c>
      <c r="X423" s="30">
        <f t="shared" si="19"/>
        <v>0</v>
      </c>
    </row>
    <row r="424" spans="1:24" s="27" customFormat="1" ht="12" x14ac:dyDescent="0.3">
      <c r="A424" s="53" t="s">
        <v>7</v>
      </c>
      <c r="B424" s="53" t="s">
        <v>52</v>
      </c>
      <c r="C424" s="54"/>
      <c r="D424" s="54" t="s">
        <v>722</v>
      </c>
      <c r="E424" s="54" t="s">
        <v>725</v>
      </c>
      <c r="F424" s="53" t="s">
        <v>725</v>
      </c>
      <c r="G424" s="53"/>
      <c r="H424" s="57">
        <v>25406</v>
      </c>
      <c r="I424" s="53" t="s">
        <v>517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/>
      <c r="P424" s="23"/>
      <c r="Q424" s="23"/>
      <c r="R424" s="23"/>
      <c r="S424" s="23"/>
      <c r="T424" s="23"/>
      <c r="U424" s="23"/>
      <c r="V424" s="28">
        <v>0</v>
      </c>
      <c r="W424" s="29">
        <f t="shared" si="18"/>
        <v>0</v>
      </c>
      <c r="X424" s="30">
        <f t="shared" si="19"/>
        <v>0</v>
      </c>
    </row>
    <row r="425" spans="1:24" s="27" customFormat="1" ht="12" x14ac:dyDescent="0.3">
      <c r="A425" s="53" t="s">
        <v>195</v>
      </c>
      <c r="B425" s="53" t="s">
        <v>194</v>
      </c>
      <c r="C425" s="54"/>
      <c r="D425" s="54"/>
      <c r="E425" s="54" t="s">
        <v>195</v>
      </c>
      <c r="F425" s="53" t="s">
        <v>352</v>
      </c>
      <c r="G425" s="53"/>
      <c r="H425" s="57">
        <v>25407</v>
      </c>
      <c r="I425" s="53" t="s">
        <v>523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/>
      <c r="P425" s="23"/>
      <c r="Q425" s="23"/>
      <c r="R425" s="23"/>
      <c r="S425" s="23"/>
      <c r="T425" s="23"/>
      <c r="U425" s="23"/>
      <c r="V425" s="28">
        <v>0</v>
      </c>
      <c r="W425" s="29">
        <f t="shared" si="18"/>
        <v>0</v>
      </c>
      <c r="X425" s="30">
        <f t="shared" si="19"/>
        <v>0</v>
      </c>
    </row>
    <row r="426" spans="1:24" s="27" customFormat="1" ht="12" x14ac:dyDescent="0.3">
      <c r="A426" s="53" t="s">
        <v>70</v>
      </c>
      <c r="B426" s="53" t="s">
        <v>71</v>
      </c>
      <c r="C426" s="54"/>
      <c r="D426" s="54"/>
      <c r="E426" s="54" t="s">
        <v>70</v>
      </c>
      <c r="F426" s="53" t="s">
        <v>71</v>
      </c>
      <c r="G426" s="53"/>
      <c r="H426" s="57">
        <v>25408</v>
      </c>
      <c r="I426" s="53" t="s">
        <v>778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/>
      <c r="P426" s="23"/>
      <c r="Q426" s="23"/>
      <c r="R426" s="23"/>
      <c r="S426" s="23"/>
      <c r="T426" s="23"/>
      <c r="U426" s="23"/>
      <c r="V426" s="28">
        <v>0</v>
      </c>
      <c r="W426" s="29">
        <f t="shared" si="18"/>
        <v>0</v>
      </c>
      <c r="X426" s="30">
        <f t="shared" si="19"/>
        <v>0</v>
      </c>
    </row>
    <row r="427" spans="1:24" s="27" customFormat="1" ht="12" x14ac:dyDescent="0.3">
      <c r="A427" s="53" t="s">
        <v>15</v>
      </c>
      <c r="B427" s="53" t="s">
        <v>15</v>
      </c>
      <c r="C427" s="54"/>
      <c r="D427" s="54"/>
      <c r="E427" s="54" t="s">
        <v>15</v>
      </c>
      <c r="F427" s="53" t="s">
        <v>15</v>
      </c>
      <c r="G427" s="53"/>
      <c r="H427" s="57">
        <v>25409</v>
      </c>
      <c r="I427" s="53" t="s">
        <v>524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/>
      <c r="P427" s="23"/>
      <c r="Q427" s="23"/>
      <c r="R427" s="23"/>
      <c r="S427" s="23"/>
      <c r="T427" s="23"/>
      <c r="U427" s="23"/>
      <c r="V427" s="28">
        <v>0</v>
      </c>
      <c r="W427" s="29">
        <f t="shared" si="18"/>
        <v>0</v>
      </c>
      <c r="X427" s="30">
        <f t="shared" si="19"/>
        <v>0</v>
      </c>
    </row>
    <row r="428" spans="1:24" s="27" customFormat="1" ht="12" x14ac:dyDescent="0.3">
      <c r="A428" s="53" t="s">
        <v>7</v>
      </c>
      <c r="B428" s="53" t="s">
        <v>52</v>
      </c>
      <c r="C428" s="54"/>
      <c r="D428" s="54"/>
      <c r="E428" s="54" t="s">
        <v>512</v>
      </c>
      <c r="F428" s="53" t="s">
        <v>389</v>
      </c>
      <c r="G428" s="53"/>
      <c r="H428" s="57">
        <v>25410</v>
      </c>
      <c r="I428" s="53" t="s">
        <v>779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/>
      <c r="P428" s="23"/>
      <c r="Q428" s="23"/>
      <c r="R428" s="23"/>
      <c r="S428" s="23"/>
      <c r="T428" s="23"/>
      <c r="U428" s="23"/>
      <c r="V428" s="28">
        <v>0</v>
      </c>
      <c r="W428" s="29">
        <f t="shared" si="18"/>
        <v>0</v>
      </c>
      <c r="X428" s="30">
        <f t="shared" si="19"/>
        <v>0</v>
      </c>
    </row>
    <row r="429" spans="1:24" s="27" customFormat="1" ht="12" x14ac:dyDescent="0.3">
      <c r="A429" s="53" t="s">
        <v>195</v>
      </c>
      <c r="B429" s="53" t="s">
        <v>194</v>
      </c>
      <c r="C429" s="54"/>
      <c r="D429" s="54"/>
      <c r="E429" s="54" t="s">
        <v>195</v>
      </c>
      <c r="F429" s="53" t="s">
        <v>194</v>
      </c>
      <c r="G429" s="53"/>
      <c r="H429" s="57">
        <v>25412</v>
      </c>
      <c r="I429" s="53" t="s">
        <v>780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/>
      <c r="P429" s="23"/>
      <c r="Q429" s="23"/>
      <c r="R429" s="23"/>
      <c r="S429" s="23"/>
      <c r="T429" s="23"/>
      <c r="U429" s="23"/>
      <c r="V429" s="28">
        <v>0</v>
      </c>
      <c r="W429" s="29">
        <f t="shared" si="18"/>
        <v>0</v>
      </c>
      <c r="X429" s="30">
        <f t="shared" si="19"/>
        <v>0</v>
      </c>
    </row>
    <row r="430" spans="1:24" s="27" customFormat="1" ht="12" x14ac:dyDescent="0.3">
      <c r="A430" s="53" t="s">
        <v>7</v>
      </c>
      <c r="B430" s="53" t="s">
        <v>278</v>
      </c>
      <c r="C430" s="54">
        <v>407</v>
      </c>
      <c r="D430" s="54" t="s">
        <v>586</v>
      </c>
      <c r="E430" s="54" t="s">
        <v>195</v>
      </c>
      <c r="F430" s="53" t="s">
        <v>376</v>
      </c>
      <c r="G430" s="53" t="s">
        <v>552</v>
      </c>
      <c r="H430" s="57">
        <v>25574</v>
      </c>
      <c r="I430" s="53" t="s">
        <v>781</v>
      </c>
      <c r="J430" s="23">
        <v>0</v>
      </c>
      <c r="K430" s="23">
        <v>1</v>
      </c>
      <c r="L430" s="23">
        <v>1</v>
      </c>
      <c r="M430" s="23">
        <v>2</v>
      </c>
      <c r="N430" s="23">
        <v>0</v>
      </c>
      <c r="O430" s="23"/>
      <c r="P430" s="23"/>
      <c r="Q430" s="23"/>
      <c r="R430" s="23"/>
      <c r="S430" s="23"/>
      <c r="T430" s="23"/>
      <c r="U430" s="23"/>
      <c r="V430" s="28">
        <v>110</v>
      </c>
      <c r="W430" s="29">
        <f t="shared" si="18"/>
        <v>4</v>
      </c>
      <c r="X430" s="30">
        <f t="shared" si="19"/>
        <v>3.6363636363636362E-2</v>
      </c>
    </row>
    <row r="431" spans="1:24" s="27" customFormat="1" ht="12" x14ac:dyDescent="0.3">
      <c r="A431" s="53" t="s">
        <v>195</v>
      </c>
      <c r="B431" s="53" t="s">
        <v>194</v>
      </c>
      <c r="C431" s="54">
        <v>407</v>
      </c>
      <c r="D431" s="54" t="s">
        <v>586</v>
      </c>
      <c r="E431" s="54" t="s">
        <v>195</v>
      </c>
      <c r="F431" s="53" t="s">
        <v>194</v>
      </c>
      <c r="G431" s="53" t="s">
        <v>552</v>
      </c>
      <c r="H431" s="57">
        <v>25590</v>
      </c>
      <c r="I431" s="53" t="s">
        <v>782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/>
      <c r="P431" s="23"/>
      <c r="Q431" s="23"/>
      <c r="R431" s="23"/>
      <c r="S431" s="23"/>
      <c r="T431" s="23"/>
      <c r="U431" s="23"/>
      <c r="V431" s="28">
        <v>218.66666666666666</v>
      </c>
      <c r="W431" s="29">
        <f t="shared" ref="W431:W467" si="20">SUM(J431:U431)</f>
        <v>0</v>
      </c>
      <c r="X431" s="30">
        <f t="shared" ref="X431:X467" si="21">IFERROR(W431/V431,0)</f>
        <v>0</v>
      </c>
    </row>
    <row r="432" spans="1:24" s="27" customFormat="1" ht="12" x14ac:dyDescent="0.3">
      <c r="A432" s="53" t="s">
        <v>195</v>
      </c>
      <c r="B432" s="53" t="s">
        <v>361</v>
      </c>
      <c r="C432" s="54">
        <v>407</v>
      </c>
      <c r="D432" s="54" t="s">
        <v>586</v>
      </c>
      <c r="E432" s="54" t="s">
        <v>195</v>
      </c>
      <c r="F432" s="53" t="s">
        <v>590</v>
      </c>
      <c r="G432" s="53" t="s">
        <v>552</v>
      </c>
      <c r="H432" s="57">
        <v>25605</v>
      </c>
      <c r="I432" s="53" t="s">
        <v>486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/>
      <c r="P432" s="23"/>
      <c r="Q432" s="23"/>
      <c r="R432" s="23"/>
      <c r="S432" s="23"/>
      <c r="T432" s="23"/>
      <c r="U432" s="23"/>
      <c r="V432" s="28">
        <v>0</v>
      </c>
      <c r="W432" s="29">
        <f t="shared" si="20"/>
        <v>0</v>
      </c>
      <c r="X432" s="30">
        <f t="shared" si="21"/>
        <v>0</v>
      </c>
    </row>
    <row r="433" spans="1:24" s="27" customFormat="1" ht="12" x14ac:dyDescent="0.3">
      <c r="A433" s="53" t="s">
        <v>7</v>
      </c>
      <c r="B433" s="53" t="s">
        <v>52</v>
      </c>
      <c r="C433" s="54">
        <v>400</v>
      </c>
      <c r="D433" s="54" t="s">
        <v>549</v>
      </c>
      <c r="E433" s="54" t="s">
        <v>550</v>
      </c>
      <c r="F433" s="53" t="s">
        <v>52</v>
      </c>
      <c r="G433" s="53" t="s">
        <v>551</v>
      </c>
      <c r="H433" s="57">
        <v>26050</v>
      </c>
      <c r="I433" s="53" t="s">
        <v>783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/>
      <c r="P433" s="23"/>
      <c r="Q433" s="23"/>
      <c r="R433" s="23"/>
      <c r="S433" s="23"/>
      <c r="T433" s="23"/>
      <c r="U433" s="23"/>
      <c r="V433" s="28">
        <v>0</v>
      </c>
      <c r="W433" s="29">
        <f t="shared" si="20"/>
        <v>0</v>
      </c>
      <c r="X433" s="30">
        <f t="shared" si="21"/>
        <v>0</v>
      </c>
    </row>
    <row r="434" spans="1:24" s="27" customFormat="1" ht="12" x14ac:dyDescent="0.3">
      <c r="A434" s="53" t="s">
        <v>7</v>
      </c>
      <c r="B434" s="53" t="s">
        <v>278</v>
      </c>
      <c r="C434" s="54">
        <v>400</v>
      </c>
      <c r="D434" s="54" t="s">
        <v>549</v>
      </c>
      <c r="E434" s="54" t="s">
        <v>550</v>
      </c>
      <c r="F434" s="53" t="s">
        <v>437</v>
      </c>
      <c r="G434" s="53" t="s">
        <v>551</v>
      </c>
      <c r="H434" s="57">
        <v>26052</v>
      </c>
      <c r="I434" s="53" t="s">
        <v>784</v>
      </c>
      <c r="J434" s="23">
        <v>2</v>
      </c>
      <c r="K434" s="23">
        <v>0</v>
      </c>
      <c r="L434" s="23">
        <v>0</v>
      </c>
      <c r="M434" s="23">
        <v>0</v>
      </c>
      <c r="N434" s="23">
        <v>0</v>
      </c>
      <c r="O434" s="23"/>
      <c r="P434" s="23"/>
      <c r="Q434" s="23"/>
      <c r="R434" s="23"/>
      <c r="S434" s="23"/>
      <c r="T434" s="23"/>
      <c r="U434" s="23"/>
      <c r="V434" s="28">
        <v>0</v>
      </c>
      <c r="W434" s="29">
        <f t="shared" si="20"/>
        <v>2</v>
      </c>
      <c r="X434" s="30">
        <f t="shared" si="21"/>
        <v>0</v>
      </c>
    </row>
    <row r="435" spans="1:24" s="27" customFormat="1" ht="12" x14ac:dyDescent="0.3">
      <c r="A435" s="53" t="s">
        <v>70</v>
      </c>
      <c r="B435" s="53" t="s">
        <v>71</v>
      </c>
      <c r="C435" s="54">
        <v>406</v>
      </c>
      <c r="D435" s="54" t="s">
        <v>544</v>
      </c>
      <c r="E435" s="54" t="s">
        <v>70</v>
      </c>
      <c r="F435" s="53" t="s">
        <v>71</v>
      </c>
      <c r="G435" s="53" t="s">
        <v>557</v>
      </c>
      <c r="H435" s="57">
        <v>26060</v>
      </c>
      <c r="I435" s="53" t="s">
        <v>785</v>
      </c>
      <c r="J435" s="23">
        <v>2</v>
      </c>
      <c r="K435" s="23">
        <v>7</v>
      </c>
      <c r="L435" s="23">
        <v>2</v>
      </c>
      <c r="M435" s="23">
        <v>5</v>
      </c>
      <c r="N435" s="23">
        <v>6</v>
      </c>
      <c r="O435" s="23"/>
      <c r="P435" s="23"/>
      <c r="Q435" s="23"/>
      <c r="R435" s="23"/>
      <c r="S435" s="23"/>
      <c r="T435" s="23"/>
      <c r="U435" s="23"/>
      <c r="V435" s="28">
        <v>402</v>
      </c>
      <c r="W435" s="29">
        <f t="shared" si="20"/>
        <v>22</v>
      </c>
      <c r="X435" s="30">
        <f t="shared" si="21"/>
        <v>5.4726368159203981E-2</v>
      </c>
    </row>
    <row r="436" spans="1:24" s="27" customFormat="1" ht="12" x14ac:dyDescent="0.3">
      <c r="A436" s="53" t="s">
        <v>195</v>
      </c>
      <c r="B436" s="53" t="s">
        <v>348</v>
      </c>
      <c r="C436" s="54">
        <v>407</v>
      </c>
      <c r="D436" s="54" t="s">
        <v>586</v>
      </c>
      <c r="E436" s="54" t="s">
        <v>195</v>
      </c>
      <c r="F436" s="53" t="s">
        <v>352</v>
      </c>
      <c r="G436" s="53" t="s">
        <v>552</v>
      </c>
      <c r="H436" s="57">
        <v>26116</v>
      </c>
      <c r="I436" s="53" t="s">
        <v>786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/>
      <c r="P436" s="23"/>
      <c r="Q436" s="23"/>
      <c r="R436" s="23"/>
      <c r="S436" s="23"/>
      <c r="T436" s="23"/>
      <c r="U436" s="23"/>
      <c r="V436" s="28">
        <v>1.3333333333333333</v>
      </c>
      <c r="W436" s="29">
        <f t="shared" si="20"/>
        <v>0</v>
      </c>
      <c r="X436" s="30">
        <f t="shared" si="21"/>
        <v>0</v>
      </c>
    </row>
    <row r="437" spans="1:24" s="27" customFormat="1" ht="12" x14ac:dyDescent="0.3">
      <c r="A437" s="53" t="s">
        <v>454</v>
      </c>
      <c r="B437" s="53" t="s">
        <v>396</v>
      </c>
      <c r="C437" s="54">
        <v>401</v>
      </c>
      <c r="D437" s="54" t="s">
        <v>396</v>
      </c>
      <c r="E437" s="54" t="s">
        <v>454</v>
      </c>
      <c r="F437" s="53" t="s">
        <v>396</v>
      </c>
      <c r="G437" s="53" t="s">
        <v>552</v>
      </c>
      <c r="H437" s="57">
        <v>26167</v>
      </c>
      <c r="I437" s="53" t="s">
        <v>787</v>
      </c>
      <c r="J437" s="23">
        <v>1</v>
      </c>
      <c r="K437" s="23">
        <v>0</v>
      </c>
      <c r="L437" s="23">
        <v>2</v>
      </c>
      <c r="M437" s="23">
        <v>1</v>
      </c>
      <c r="N437" s="23">
        <v>0</v>
      </c>
      <c r="O437" s="23"/>
      <c r="P437" s="23"/>
      <c r="Q437" s="23"/>
      <c r="R437" s="23"/>
      <c r="S437" s="23"/>
      <c r="T437" s="23"/>
      <c r="U437" s="23"/>
      <c r="V437" s="28">
        <v>1</v>
      </c>
      <c r="W437" s="29">
        <f t="shared" si="20"/>
        <v>4</v>
      </c>
      <c r="X437" s="30">
        <f t="shared" si="21"/>
        <v>4</v>
      </c>
    </row>
    <row r="438" spans="1:24" s="27" customFormat="1" ht="12" x14ac:dyDescent="0.3">
      <c r="A438" s="53" t="s">
        <v>454</v>
      </c>
      <c r="B438" s="53" t="s">
        <v>396</v>
      </c>
      <c r="C438" s="54">
        <v>401</v>
      </c>
      <c r="D438" s="54" t="s">
        <v>396</v>
      </c>
      <c r="E438" s="54" t="s">
        <v>454</v>
      </c>
      <c r="F438" s="53" t="s">
        <v>396</v>
      </c>
      <c r="G438" s="53" t="s">
        <v>552</v>
      </c>
      <c r="H438" s="57">
        <v>26168</v>
      </c>
      <c r="I438" s="53" t="s">
        <v>788</v>
      </c>
      <c r="J438" s="23">
        <v>0</v>
      </c>
      <c r="K438" s="23">
        <v>0</v>
      </c>
      <c r="L438" s="23">
        <v>2</v>
      </c>
      <c r="M438" s="23">
        <v>1</v>
      </c>
      <c r="N438" s="23">
        <v>1</v>
      </c>
      <c r="O438" s="23"/>
      <c r="P438" s="23"/>
      <c r="Q438" s="23"/>
      <c r="R438" s="23"/>
      <c r="S438" s="23"/>
      <c r="T438" s="23"/>
      <c r="U438" s="23"/>
      <c r="V438" s="28">
        <v>1</v>
      </c>
      <c r="W438" s="29">
        <f t="shared" si="20"/>
        <v>4</v>
      </c>
      <c r="X438" s="30">
        <f t="shared" si="21"/>
        <v>4</v>
      </c>
    </row>
    <row r="439" spans="1:24" s="27" customFormat="1" ht="12" x14ac:dyDescent="0.3">
      <c r="A439" s="53" t="s">
        <v>639</v>
      </c>
      <c r="B439" s="53" t="s">
        <v>145</v>
      </c>
      <c r="C439" s="54">
        <v>404</v>
      </c>
      <c r="D439" s="54" t="s">
        <v>639</v>
      </c>
      <c r="E439" s="54" t="s">
        <v>639</v>
      </c>
      <c r="F439" s="53" t="s">
        <v>145</v>
      </c>
      <c r="G439" s="53" t="s">
        <v>552</v>
      </c>
      <c r="H439" s="57">
        <v>26287</v>
      </c>
      <c r="I439" s="53" t="s">
        <v>789</v>
      </c>
      <c r="J439" s="23">
        <v>3</v>
      </c>
      <c r="K439" s="23">
        <v>1</v>
      </c>
      <c r="L439" s="23">
        <v>5</v>
      </c>
      <c r="M439" s="23">
        <v>5</v>
      </c>
      <c r="N439" s="23">
        <v>1</v>
      </c>
      <c r="O439" s="23"/>
      <c r="P439" s="23"/>
      <c r="Q439" s="23"/>
      <c r="R439" s="23"/>
      <c r="S439" s="23"/>
      <c r="T439" s="23"/>
      <c r="U439" s="23"/>
      <c r="V439" s="28">
        <v>4.05</v>
      </c>
      <c r="W439" s="29">
        <f t="shared" si="20"/>
        <v>15</v>
      </c>
      <c r="X439" s="30">
        <f t="shared" si="21"/>
        <v>3.7037037037037037</v>
      </c>
    </row>
    <row r="440" spans="1:24" s="27" customFormat="1" ht="12" x14ac:dyDescent="0.3">
      <c r="A440" s="53" t="s">
        <v>70</v>
      </c>
      <c r="B440" s="53" t="s">
        <v>211</v>
      </c>
      <c r="C440" s="54">
        <v>406</v>
      </c>
      <c r="D440" s="54" t="s">
        <v>544</v>
      </c>
      <c r="E440" s="54" t="s">
        <v>70</v>
      </c>
      <c r="F440" s="53" t="s">
        <v>71</v>
      </c>
      <c r="G440" s="53" t="s">
        <v>552</v>
      </c>
      <c r="H440" s="57">
        <v>26297</v>
      </c>
      <c r="I440" s="53" t="s">
        <v>790</v>
      </c>
      <c r="J440" s="23">
        <v>0</v>
      </c>
      <c r="K440" s="23">
        <v>1</v>
      </c>
      <c r="L440" s="23">
        <v>0</v>
      </c>
      <c r="M440" s="23">
        <v>0</v>
      </c>
      <c r="N440" s="23">
        <v>0</v>
      </c>
      <c r="O440" s="23"/>
      <c r="P440" s="23"/>
      <c r="Q440" s="23"/>
      <c r="R440" s="23"/>
      <c r="S440" s="23"/>
      <c r="T440" s="23"/>
      <c r="U440" s="23"/>
      <c r="V440" s="28">
        <v>2</v>
      </c>
      <c r="W440" s="29">
        <f t="shared" si="20"/>
        <v>1</v>
      </c>
      <c r="X440" s="30">
        <f t="shared" si="21"/>
        <v>0.5</v>
      </c>
    </row>
    <row r="441" spans="1:24" s="27" customFormat="1" ht="12" x14ac:dyDescent="0.3">
      <c r="A441" s="53" t="s">
        <v>70</v>
      </c>
      <c r="B441" s="53" t="s">
        <v>205</v>
      </c>
      <c r="C441" s="54">
        <v>406</v>
      </c>
      <c r="D441" s="54" t="s">
        <v>544</v>
      </c>
      <c r="E441" s="54" t="s">
        <v>70</v>
      </c>
      <c r="F441" s="53" t="s">
        <v>205</v>
      </c>
      <c r="G441" s="53" t="s">
        <v>552</v>
      </c>
      <c r="H441" s="57">
        <v>26298</v>
      </c>
      <c r="I441" s="53" t="s">
        <v>791</v>
      </c>
      <c r="J441" s="23">
        <v>2</v>
      </c>
      <c r="K441" s="23">
        <v>1</v>
      </c>
      <c r="L441" s="23">
        <v>0</v>
      </c>
      <c r="M441" s="23">
        <v>0</v>
      </c>
      <c r="N441" s="23">
        <v>0</v>
      </c>
      <c r="O441" s="23"/>
      <c r="P441" s="23"/>
      <c r="Q441" s="23"/>
      <c r="R441" s="23"/>
      <c r="S441" s="23"/>
      <c r="T441" s="23"/>
      <c r="U441" s="23"/>
      <c r="V441" s="28">
        <v>2</v>
      </c>
      <c r="W441" s="29">
        <f t="shared" si="20"/>
        <v>3</v>
      </c>
      <c r="X441" s="30">
        <f t="shared" si="21"/>
        <v>1.5</v>
      </c>
    </row>
    <row r="442" spans="1:24" s="27" customFormat="1" ht="12" x14ac:dyDescent="0.3">
      <c r="A442" s="53" t="s">
        <v>195</v>
      </c>
      <c r="B442" s="53" t="s">
        <v>194</v>
      </c>
      <c r="C442" s="54">
        <v>407</v>
      </c>
      <c r="D442" s="54" t="s">
        <v>586</v>
      </c>
      <c r="E442" s="54" t="s">
        <v>195</v>
      </c>
      <c r="F442" s="53" t="s">
        <v>194</v>
      </c>
      <c r="G442" s="53" t="s">
        <v>552</v>
      </c>
      <c r="H442" s="57">
        <v>26374</v>
      </c>
      <c r="I442" s="53" t="s">
        <v>792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/>
      <c r="P442" s="23"/>
      <c r="Q442" s="23"/>
      <c r="R442" s="23"/>
      <c r="S442" s="23"/>
      <c r="T442" s="23"/>
      <c r="U442" s="23"/>
      <c r="V442" s="28">
        <v>22.333333333333332</v>
      </c>
      <c r="W442" s="29">
        <f t="shared" si="20"/>
        <v>0</v>
      </c>
      <c r="X442" s="30">
        <f t="shared" si="21"/>
        <v>0</v>
      </c>
    </row>
    <row r="443" spans="1:24" s="27" customFormat="1" ht="12" x14ac:dyDescent="0.3">
      <c r="A443" s="53" t="s">
        <v>70</v>
      </c>
      <c r="B443" s="53" t="s">
        <v>71</v>
      </c>
      <c r="C443" s="54">
        <v>406</v>
      </c>
      <c r="D443" s="54" t="s">
        <v>544</v>
      </c>
      <c r="E443" s="54" t="s">
        <v>70</v>
      </c>
      <c r="F443" s="53" t="s">
        <v>71</v>
      </c>
      <c r="G443" s="53" t="s">
        <v>552</v>
      </c>
      <c r="H443" s="57">
        <v>26486</v>
      </c>
      <c r="I443" s="53" t="s">
        <v>793</v>
      </c>
      <c r="J443" s="23">
        <v>4</v>
      </c>
      <c r="K443" s="23">
        <v>1</v>
      </c>
      <c r="L443" s="23">
        <v>0</v>
      </c>
      <c r="M443" s="23">
        <v>1</v>
      </c>
      <c r="N443" s="23">
        <v>2</v>
      </c>
      <c r="O443" s="23"/>
      <c r="P443" s="23"/>
      <c r="Q443" s="23"/>
      <c r="R443" s="23"/>
      <c r="S443" s="23"/>
      <c r="T443" s="23"/>
      <c r="U443" s="23"/>
      <c r="V443" s="28">
        <v>2</v>
      </c>
      <c r="W443" s="29">
        <f t="shared" si="20"/>
        <v>8</v>
      </c>
      <c r="X443" s="30">
        <f t="shared" si="21"/>
        <v>4</v>
      </c>
    </row>
    <row r="444" spans="1:24" s="27" customFormat="1" ht="12" x14ac:dyDescent="0.3">
      <c r="A444" s="53" t="s">
        <v>70</v>
      </c>
      <c r="B444" s="53" t="s">
        <v>71</v>
      </c>
      <c r="C444" s="54">
        <v>406</v>
      </c>
      <c r="D444" s="54" t="s">
        <v>544</v>
      </c>
      <c r="E444" s="54" t="s">
        <v>70</v>
      </c>
      <c r="F444" s="53" t="s">
        <v>71</v>
      </c>
      <c r="G444" s="53" t="s">
        <v>552</v>
      </c>
      <c r="H444" s="57">
        <v>26487</v>
      </c>
      <c r="I444" s="53" t="s">
        <v>794</v>
      </c>
      <c r="J444" s="23">
        <v>3</v>
      </c>
      <c r="K444" s="23">
        <v>3</v>
      </c>
      <c r="L444" s="23">
        <v>2</v>
      </c>
      <c r="M444" s="23">
        <v>4</v>
      </c>
      <c r="N444" s="23">
        <v>2</v>
      </c>
      <c r="O444" s="23"/>
      <c r="P444" s="23"/>
      <c r="Q444" s="23"/>
      <c r="R444" s="23"/>
      <c r="S444" s="23"/>
      <c r="T444" s="23"/>
      <c r="U444" s="23"/>
      <c r="V444" s="28">
        <v>2</v>
      </c>
      <c r="W444" s="29">
        <f t="shared" si="20"/>
        <v>14</v>
      </c>
      <c r="X444" s="30">
        <f t="shared" si="21"/>
        <v>7</v>
      </c>
    </row>
    <row r="445" spans="1:24" s="27" customFormat="1" ht="12" x14ac:dyDescent="0.3">
      <c r="A445" s="53" t="s">
        <v>70</v>
      </c>
      <c r="B445" s="53" t="s">
        <v>315</v>
      </c>
      <c r="C445" s="54">
        <v>406</v>
      </c>
      <c r="D445" s="54" t="s">
        <v>544</v>
      </c>
      <c r="E445" s="54" t="s">
        <v>70</v>
      </c>
      <c r="F445" s="53" t="s">
        <v>315</v>
      </c>
      <c r="G445" s="53" t="s">
        <v>552</v>
      </c>
      <c r="H445" s="57">
        <v>26488</v>
      </c>
      <c r="I445" s="53" t="s">
        <v>795</v>
      </c>
      <c r="J445" s="23">
        <v>4</v>
      </c>
      <c r="K445" s="23">
        <v>1</v>
      </c>
      <c r="L445" s="23">
        <v>0</v>
      </c>
      <c r="M445" s="23">
        <v>1</v>
      </c>
      <c r="N445" s="23">
        <v>2</v>
      </c>
      <c r="O445" s="23"/>
      <c r="P445" s="23"/>
      <c r="Q445" s="23"/>
      <c r="R445" s="23"/>
      <c r="S445" s="23"/>
      <c r="T445" s="23"/>
      <c r="U445" s="23"/>
      <c r="V445" s="28">
        <v>2</v>
      </c>
      <c r="W445" s="29">
        <f t="shared" si="20"/>
        <v>8</v>
      </c>
      <c r="X445" s="30">
        <f t="shared" si="21"/>
        <v>4</v>
      </c>
    </row>
    <row r="446" spans="1:24" s="27" customFormat="1" ht="12" x14ac:dyDescent="0.3">
      <c r="A446" s="53" t="s">
        <v>70</v>
      </c>
      <c r="B446" s="53" t="s">
        <v>71</v>
      </c>
      <c r="C446" s="54">
        <v>406</v>
      </c>
      <c r="D446" s="54" t="s">
        <v>544</v>
      </c>
      <c r="E446" s="54" t="s">
        <v>70</v>
      </c>
      <c r="F446" s="53" t="s">
        <v>71</v>
      </c>
      <c r="G446" s="53" t="s">
        <v>552</v>
      </c>
      <c r="H446" s="57">
        <v>26489</v>
      </c>
      <c r="I446" s="53" t="s">
        <v>796</v>
      </c>
      <c r="J446" s="23">
        <v>3</v>
      </c>
      <c r="K446" s="23">
        <v>2</v>
      </c>
      <c r="L446" s="23">
        <v>0</v>
      </c>
      <c r="M446" s="23">
        <v>0</v>
      </c>
      <c r="N446" s="23">
        <v>0</v>
      </c>
      <c r="O446" s="23"/>
      <c r="P446" s="23"/>
      <c r="Q446" s="23"/>
      <c r="R446" s="23"/>
      <c r="S446" s="23"/>
      <c r="T446" s="23"/>
      <c r="U446" s="23"/>
      <c r="V446" s="28">
        <v>1.3333333333333333</v>
      </c>
      <c r="W446" s="29">
        <f t="shared" si="20"/>
        <v>5</v>
      </c>
      <c r="X446" s="30">
        <f t="shared" si="21"/>
        <v>3.75</v>
      </c>
    </row>
    <row r="447" spans="1:24" s="27" customFormat="1" ht="12" x14ac:dyDescent="0.3">
      <c r="A447" s="53" t="s">
        <v>70</v>
      </c>
      <c r="B447" s="53" t="s">
        <v>110</v>
      </c>
      <c r="C447" s="54">
        <v>406</v>
      </c>
      <c r="D447" s="54" t="s">
        <v>544</v>
      </c>
      <c r="E447" s="54" t="s">
        <v>70</v>
      </c>
      <c r="F447" s="53" t="s">
        <v>71</v>
      </c>
      <c r="G447" s="53" t="s">
        <v>552</v>
      </c>
      <c r="H447" s="57">
        <v>26490</v>
      </c>
      <c r="I447" s="53" t="s">
        <v>797</v>
      </c>
      <c r="J447" s="23">
        <v>0</v>
      </c>
      <c r="K447" s="23">
        <v>1</v>
      </c>
      <c r="L447" s="23">
        <v>2</v>
      </c>
      <c r="M447" s="23">
        <v>0</v>
      </c>
      <c r="N447" s="23">
        <v>1</v>
      </c>
      <c r="O447" s="23"/>
      <c r="P447" s="23"/>
      <c r="Q447" s="23"/>
      <c r="R447" s="23"/>
      <c r="S447" s="23"/>
      <c r="T447" s="23"/>
      <c r="U447" s="23"/>
      <c r="V447" s="28">
        <v>2</v>
      </c>
      <c r="W447" s="29">
        <f t="shared" si="20"/>
        <v>4</v>
      </c>
      <c r="X447" s="30">
        <f t="shared" si="21"/>
        <v>2</v>
      </c>
    </row>
    <row r="448" spans="1:24" s="27" customFormat="1" ht="12" x14ac:dyDescent="0.3">
      <c r="A448" s="53" t="s">
        <v>70</v>
      </c>
      <c r="B448" s="53" t="s">
        <v>71</v>
      </c>
      <c r="C448" s="54">
        <v>406</v>
      </c>
      <c r="D448" s="54" t="s">
        <v>544</v>
      </c>
      <c r="E448" s="54" t="s">
        <v>70</v>
      </c>
      <c r="F448" s="53" t="s">
        <v>71</v>
      </c>
      <c r="G448" s="53" t="s">
        <v>552</v>
      </c>
      <c r="H448" s="57">
        <v>26496</v>
      </c>
      <c r="I448" s="53" t="s">
        <v>798</v>
      </c>
      <c r="J448" s="23">
        <v>0</v>
      </c>
      <c r="K448" s="23">
        <v>0</v>
      </c>
      <c r="L448" s="23">
        <v>1</v>
      </c>
      <c r="M448" s="23">
        <v>0</v>
      </c>
      <c r="N448" s="23">
        <v>1</v>
      </c>
      <c r="O448" s="23"/>
      <c r="P448" s="23"/>
      <c r="Q448" s="23"/>
      <c r="R448" s="23"/>
      <c r="S448" s="23"/>
      <c r="T448" s="23"/>
      <c r="U448" s="23"/>
      <c r="V448" s="28">
        <v>2</v>
      </c>
      <c r="W448" s="29">
        <f t="shared" si="20"/>
        <v>2</v>
      </c>
      <c r="X448" s="30">
        <f t="shared" si="21"/>
        <v>1</v>
      </c>
    </row>
    <row r="449" spans="1:24" s="27" customFormat="1" ht="12" x14ac:dyDescent="0.3">
      <c r="A449" s="53" t="s">
        <v>195</v>
      </c>
      <c r="B449" s="53" t="s">
        <v>194</v>
      </c>
      <c r="C449" s="54">
        <v>407</v>
      </c>
      <c r="D449" s="54" t="s">
        <v>586</v>
      </c>
      <c r="E449" s="54" t="s">
        <v>195</v>
      </c>
      <c r="F449" s="53" t="s">
        <v>194</v>
      </c>
      <c r="G449" s="53" t="s">
        <v>552</v>
      </c>
      <c r="H449" s="57">
        <v>26611</v>
      </c>
      <c r="I449" s="53" t="s">
        <v>799</v>
      </c>
      <c r="J449" s="23">
        <v>0</v>
      </c>
      <c r="K449" s="23">
        <v>1</v>
      </c>
      <c r="L449" s="23">
        <v>0</v>
      </c>
      <c r="M449" s="23">
        <v>0</v>
      </c>
      <c r="N449" s="23">
        <v>0</v>
      </c>
      <c r="O449" s="23"/>
      <c r="P449" s="23"/>
      <c r="Q449" s="23"/>
      <c r="R449" s="23"/>
      <c r="S449" s="23"/>
      <c r="T449" s="23"/>
      <c r="U449" s="23"/>
      <c r="V449" s="28">
        <v>180</v>
      </c>
      <c r="W449" s="29">
        <f t="shared" si="20"/>
        <v>1</v>
      </c>
      <c r="X449" s="30">
        <f t="shared" si="21"/>
        <v>5.5555555555555558E-3</v>
      </c>
    </row>
    <row r="450" spans="1:24" s="27" customFormat="1" ht="12" x14ac:dyDescent="0.3">
      <c r="A450" s="53" t="s">
        <v>195</v>
      </c>
      <c r="B450" s="53" t="s">
        <v>348</v>
      </c>
      <c r="C450" s="54">
        <v>407</v>
      </c>
      <c r="D450" s="54" t="s">
        <v>586</v>
      </c>
      <c r="E450" s="54" t="s">
        <v>195</v>
      </c>
      <c r="F450" s="53" t="s">
        <v>352</v>
      </c>
      <c r="G450" s="53" t="s">
        <v>552</v>
      </c>
      <c r="H450" s="57">
        <v>26631</v>
      </c>
      <c r="I450" s="53" t="s">
        <v>800</v>
      </c>
      <c r="J450" s="23">
        <v>0</v>
      </c>
      <c r="K450" s="23">
        <v>0</v>
      </c>
      <c r="L450" s="23">
        <v>4</v>
      </c>
      <c r="M450" s="23">
        <v>1</v>
      </c>
      <c r="N450" s="23">
        <v>0</v>
      </c>
      <c r="O450" s="23"/>
      <c r="P450" s="23"/>
      <c r="Q450" s="23"/>
      <c r="R450" s="23"/>
      <c r="S450" s="23"/>
      <c r="T450" s="23"/>
      <c r="U450" s="23"/>
      <c r="V450" s="28">
        <v>253.33333333333334</v>
      </c>
      <c r="W450" s="29">
        <f t="shared" si="20"/>
        <v>5</v>
      </c>
      <c r="X450" s="30">
        <f t="shared" si="21"/>
        <v>1.9736842105263157E-2</v>
      </c>
    </row>
    <row r="451" spans="1:24" s="27" customFormat="1" ht="12" x14ac:dyDescent="0.3">
      <c r="A451" s="53" t="s">
        <v>454</v>
      </c>
      <c r="B451" s="53" t="s">
        <v>396</v>
      </c>
      <c r="C451" s="54">
        <v>401</v>
      </c>
      <c r="D451" s="54" t="s">
        <v>396</v>
      </c>
      <c r="E451" s="54" t="s">
        <v>454</v>
      </c>
      <c r="F451" s="53" t="s">
        <v>396</v>
      </c>
      <c r="G451" s="53" t="s">
        <v>552</v>
      </c>
      <c r="H451" s="57">
        <v>26697</v>
      </c>
      <c r="I451" s="53" t="s">
        <v>801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/>
      <c r="P451" s="23"/>
      <c r="Q451" s="23"/>
      <c r="R451" s="23"/>
      <c r="S451" s="23"/>
      <c r="T451" s="23"/>
      <c r="U451" s="23"/>
      <c r="V451" s="28">
        <v>1</v>
      </c>
      <c r="W451" s="29">
        <f t="shared" si="20"/>
        <v>0</v>
      </c>
      <c r="X451" s="30">
        <f t="shared" si="21"/>
        <v>0</v>
      </c>
    </row>
    <row r="452" spans="1:24" s="27" customFormat="1" ht="12" x14ac:dyDescent="0.3">
      <c r="A452" s="53" t="s">
        <v>639</v>
      </c>
      <c r="B452" s="53" t="s">
        <v>145</v>
      </c>
      <c r="C452" s="54">
        <v>404</v>
      </c>
      <c r="D452" s="54" t="s">
        <v>639</v>
      </c>
      <c r="E452" s="54" t="s">
        <v>639</v>
      </c>
      <c r="F452" s="53" t="s">
        <v>145</v>
      </c>
      <c r="G452" s="53" t="s">
        <v>552</v>
      </c>
      <c r="H452" s="57">
        <v>26740</v>
      </c>
      <c r="I452" s="53" t="s">
        <v>802</v>
      </c>
      <c r="J452" s="23">
        <v>1</v>
      </c>
      <c r="K452" s="23">
        <v>2</v>
      </c>
      <c r="L452" s="23">
        <v>0</v>
      </c>
      <c r="M452" s="23">
        <v>3</v>
      </c>
      <c r="N452" s="23">
        <v>0</v>
      </c>
      <c r="O452" s="23"/>
      <c r="P452" s="23"/>
      <c r="Q452" s="23"/>
      <c r="R452" s="23"/>
      <c r="S452" s="23"/>
      <c r="T452" s="23"/>
      <c r="U452" s="23"/>
      <c r="V452" s="28">
        <v>4.5</v>
      </c>
      <c r="W452" s="29">
        <f t="shared" si="20"/>
        <v>6</v>
      </c>
      <c r="X452" s="30">
        <f t="shared" si="21"/>
        <v>1.3333333333333333</v>
      </c>
    </row>
    <row r="453" spans="1:24" s="27" customFormat="1" ht="12" x14ac:dyDescent="0.3">
      <c r="A453" s="53" t="s">
        <v>639</v>
      </c>
      <c r="B453" s="53" t="s">
        <v>145</v>
      </c>
      <c r="C453" s="54">
        <v>404</v>
      </c>
      <c r="D453" s="54" t="s">
        <v>639</v>
      </c>
      <c r="E453" s="54" t="s">
        <v>639</v>
      </c>
      <c r="F453" s="53" t="s">
        <v>145</v>
      </c>
      <c r="G453" s="53" t="s">
        <v>552</v>
      </c>
      <c r="H453" s="57">
        <v>26741</v>
      </c>
      <c r="I453" s="53" t="s">
        <v>803</v>
      </c>
      <c r="J453" s="23">
        <v>1</v>
      </c>
      <c r="K453" s="23">
        <v>1</v>
      </c>
      <c r="L453" s="23">
        <v>4</v>
      </c>
      <c r="M453" s="23">
        <v>1</v>
      </c>
      <c r="N453" s="23">
        <v>5</v>
      </c>
      <c r="O453" s="23"/>
      <c r="P453" s="23"/>
      <c r="Q453" s="23"/>
      <c r="R453" s="23"/>
      <c r="S453" s="23"/>
      <c r="T453" s="23"/>
      <c r="U453" s="23"/>
      <c r="V453" s="28">
        <v>4.5</v>
      </c>
      <c r="W453" s="29">
        <f t="shared" si="20"/>
        <v>12</v>
      </c>
      <c r="X453" s="30">
        <f t="shared" si="21"/>
        <v>2.6666666666666665</v>
      </c>
    </row>
    <row r="454" spans="1:24" s="27" customFormat="1" ht="12" x14ac:dyDescent="0.3">
      <c r="A454" s="53" t="s">
        <v>454</v>
      </c>
      <c r="B454" s="53" t="s">
        <v>122</v>
      </c>
      <c r="C454" s="54">
        <v>401</v>
      </c>
      <c r="D454" s="54" t="s">
        <v>396</v>
      </c>
      <c r="E454" s="54" t="s">
        <v>454</v>
      </c>
      <c r="F454" s="53" t="s">
        <v>122</v>
      </c>
      <c r="G454" s="53" t="s">
        <v>552</v>
      </c>
      <c r="H454" s="57">
        <v>26774</v>
      </c>
      <c r="I454" s="53" t="s">
        <v>804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/>
      <c r="P454" s="23"/>
      <c r="Q454" s="23"/>
      <c r="R454" s="23"/>
      <c r="S454" s="23"/>
      <c r="T454" s="23"/>
      <c r="U454" s="23"/>
      <c r="V454" s="28">
        <v>1</v>
      </c>
      <c r="W454" s="29">
        <f t="shared" si="20"/>
        <v>0</v>
      </c>
      <c r="X454" s="30">
        <f t="shared" si="21"/>
        <v>0</v>
      </c>
    </row>
    <row r="455" spans="1:24" s="27" customFormat="1" ht="12" x14ac:dyDescent="0.3">
      <c r="A455" s="53" t="s">
        <v>195</v>
      </c>
      <c r="B455" s="53" t="s">
        <v>348</v>
      </c>
      <c r="C455" s="54">
        <v>407</v>
      </c>
      <c r="D455" s="54" t="s">
        <v>586</v>
      </c>
      <c r="E455" s="54" t="s">
        <v>195</v>
      </c>
      <c r="F455" s="53" t="s">
        <v>352</v>
      </c>
      <c r="G455" s="53" t="s">
        <v>552</v>
      </c>
      <c r="H455" s="57">
        <v>26839</v>
      </c>
      <c r="I455" s="53" t="s">
        <v>805</v>
      </c>
      <c r="J455" s="23">
        <v>0</v>
      </c>
      <c r="K455" s="23">
        <v>0</v>
      </c>
      <c r="L455" s="23">
        <v>12</v>
      </c>
      <c r="M455" s="23">
        <v>0</v>
      </c>
      <c r="N455" s="23">
        <v>0</v>
      </c>
      <c r="O455" s="23"/>
      <c r="P455" s="23"/>
      <c r="Q455" s="23"/>
      <c r="R455" s="23"/>
      <c r="S455" s="23"/>
      <c r="T455" s="23"/>
      <c r="U455" s="23"/>
      <c r="V455" s="28">
        <v>1055</v>
      </c>
      <c r="W455" s="29">
        <f t="shared" si="20"/>
        <v>12</v>
      </c>
      <c r="X455" s="30">
        <f t="shared" si="21"/>
        <v>1.1374407582938388E-2</v>
      </c>
    </row>
    <row r="456" spans="1:24" s="27" customFormat="1" ht="12" x14ac:dyDescent="0.3">
      <c r="A456" s="53" t="s">
        <v>639</v>
      </c>
      <c r="B456" s="53" t="s">
        <v>49</v>
      </c>
      <c r="C456" s="54">
        <v>404</v>
      </c>
      <c r="D456" s="54" t="s">
        <v>639</v>
      </c>
      <c r="E456" s="54" t="s">
        <v>639</v>
      </c>
      <c r="F456" s="53" t="s">
        <v>49</v>
      </c>
      <c r="G456" s="53" t="s">
        <v>551</v>
      </c>
      <c r="H456" s="57">
        <v>27082</v>
      </c>
      <c r="I456" s="53" t="s">
        <v>806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/>
      <c r="P456" s="23"/>
      <c r="Q456" s="23"/>
      <c r="R456" s="23"/>
      <c r="S456" s="23"/>
      <c r="T456" s="23"/>
      <c r="U456" s="23"/>
      <c r="V456" s="28">
        <v>0</v>
      </c>
      <c r="W456" s="29">
        <f t="shared" si="20"/>
        <v>0</v>
      </c>
      <c r="X456" s="30">
        <f t="shared" si="21"/>
        <v>0</v>
      </c>
    </row>
    <row r="457" spans="1:24" s="27" customFormat="1" ht="12" x14ac:dyDescent="0.3">
      <c r="A457" s="53" t="s">
        <v>7</v>
      </c>
      <c r="B457" s="53" t="s">
        <v>278</v>
      </c>
      <c r="C457" s="54">
        <v>400</v>
      </c>
      <c r="D457" s="54" t="s">
        <v>549</v>
      </c>
      <c r="E457" s="54" t="s">
        <v>550</v>
      </c>
      <c r="F457" s="53" t="s">
        <v>437</v>
      </c>
      <c r="G457" s="53" t="s">
        <v>557</v>
      </c>
      <c r="H457" s="57">
        <v>27259</v>
      </c>
      <c r="I457" s="53" t="s">
        <v>807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/>
      <c r="P457" s="23"/>
      <c r="Q457" s="23"/>
      <c r="R457" s="23"/>
      <c r="S457" s="23"/>
      <c r="T457" s="23"/>
      <c r="U457" s="23"/>
      <c r="V457" s="28">
        <v>0</v>
      </c>
      <c r="W457" s="29">
        <f t="shared" si="20"/>
        <v>0</v>
      </c>
      <c r="X457" s="30">
        <f t="shared" si="21"/>
        <v>0</v>
      </c>
    </row>
    <row r="458" spans="1:24" s="27" customFormat="1" ht="12" x14ac:dyDescent="0.3">
      <c r="A458" s="53" t="s">
        <v>454</v>
      </c>
      <c r="B458" s="53" t="s">
        <v>396</v>
      </c>
      <c r="C458" s="54">
        <v>401</v>
      </c>
      <c r="D458" s="54" t="s">
        <v>396</v>
      </c>
      <c r="E458" s="54" t="s">
        <v>454</v>
      </c>
      <c r="F458" s="53" t="s">
        <v>396</v>
      </c>
      <c r="G458" s="53" t="s">
        <v>552</v>
      </c>
      <c r="H458" s="57">
        <v>27447</v>
      </c>
      <c r="I458" s="53" t="s">
        <v>808</v>
      </c>
      <c r="J458" s="23">
        <v>1</v>
      </c>
      <c r="K458" s="23">
        <v>0</v>
      </c>
      <c r="L458" s="23">
        <v>3</v>
      </c>
      <c r="M458" s="23">
        <v>0</v>
      </c>
      <c r="N458" s="23">
        <v>0</v>
      </c>
      <c r="O458" s="23"/>
      <c r="P458" s="23"/>
      <c r="Q458" s="23"/>
      <c r="R458" s="23"/>
      <c r="S458" s="23"/>
      <c r="T458" s="23"/>
      <c r="U458" s="23"/>
      <c r="V458" s="28">
        <v>1</v>
      </c>
      <c r="W458" s="29">
        <f t="shared" si="20"/>
        <v>4</v>
      </c>
      <c r="X458" s="30">
        <f t="shared" si="21"/>
        <v>4</v>
      </c>
    </row>
    <row r="459" spans="1:24" s="27" customFormat="1" ht="12" x14ac:dyDescent="0.3">
      <c r="A459" s="53" t="s">
        <v>454</v>
      </c>
      <c r="B459" s="53" t="s">
        <v>302</v>
      </c>
      <c r="C459" s="54">
        <v>401</v>
      </c>
      <c r="D459" s="54" t="s">
        <v>396</v>
      </c>
      <c r="E459" s="54" t="s">
        <v>454</v>
      </c>
      <c r="F459" s="53" t="s">
        <v>302</v>
      </c>
      <c r="G459" s="53" t="s">
        <v>552</v>
      </c>
      <c r="H459" s="57">
        <v>27451</v>
      </c>
      <c r="I459" s="53" t="s">
        <v>809</v>
      </c>
      <c r="J459" s="23">
        <v>1</v>
      </c>
      <c r="K459" s="23">
        <v>1</v>
      </c>
      <c r="L459" s="23">
        <v>5</v>
      </c>
      <c r="M459" s="23">
        <v>1</v>
      </c>
      <c r="N459" s="23">
        <v>0</v>
      </c>
      <c r="O459" s="23"/>
      <c r="P459" s="23"/>
      <c r="Q459" s="23"/>
      <c r="R459" s="23"/>
      <c r="S459" s="23"/>
      <c r="T459" s="23"/>
      <c r="U459" s="23"/>
      <c r="V459" s="28">
        <v>1</v>
      </c>
      <c r="W459" s="29">
        <f t="shared" si="20"/>
        <v>8</v>
      </c>
      <c r="X459" s="30">
        <f t="shared" si="21"/>
        <v>8</v>
      </c>
    </row>
    <row r="460" spans="1:24" s="27" customFormat="1" ht="12" x14ac:dyDescent="0.3">
      <c r="A460" s="53" t="s">
        <v>454</v>
      </c>
      <c r="B460" s="53" t="s">
        <v>396</v>
      </c>
      <c r="C460" s="54">
        <v>401</v>
      </c>
      <c r="D460" s="54" t="s">
        <v>396</v>
      </c>
      <c r="E460" s="54" t="s">
        <v>454</v>
      </c>
      <c r="F460" s="53" t="s">
        <v>396</v>
      </c>
      <c r="G460" s="53" t="s">
        <v>551</v>
      </c>
      <c r="H460" s="57">
        <v>27540</v>
      </c>
      <c r="I460" s="53" t="s">
        <v>526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/>
      <c r="P460" s="23"/>
      <c r="Q460" s="23"/>
      <c r="R460" s="23"/>
      <c r="S460" s="23"/>
      <c r="T460" s="23"/>
      <c r="U460" s="23"/>
      <c r="V460" s="28">
        <v>0</v>
      </c>
      <c r="W460" s="29">
        <f t="shared" si="20"/>
        <v>0</v>
      </c>
      <c r="X460" s="30">
        <f t="shared" si="21"/>
        <v>0</v>
      </c>
    </row>
    <row r="461" spans="1:24" s="27" customFormat="1" ht="12" x14ac:dyDescent="0.3">
      <c r="A461" s="53" t="s">
        <v>7</v>
      </c>
      <c r="B461" s="53" t="s">
        <v>243</v>
      </c>
      <c r="C461" s="54">
        <v>400</v>
      </c>
      <c r="D461" s="54" t="s">
        <v>549</v>
      </c>
      <c r="E461" s="54" t="s">
        <v>550</v>
      </c>
      <c r="F461" s="53" t="s">
        <v>243</v>
      </c>
      <c r="G461" s="53" t="s">
        <v>551</v>
      </c>
      <c r="H461" s="57">
        <v>27572</v>
      </c>
      <c r="I461" s="53" t="s">
        <v>810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/>
      <c r="P461" s="23"/>
      <c r="Q461" s="23"/>
      <c r="R461" s="23"/>
      <c r="S461" s="23"/>
      <c r="T461" s="23"/>
      <c r="U461" s="23"/>
      <c r="V461" s="28">
        <v>0</v>
      </c>
      <c r="W461" s="29">
        <f t="shared" si="20"/>
        <v>0</v>
      </c>
      <c r="X461" s="30">
        <f t="shared" si="21"/>
        <v>0</v>
      </c>
    </row>
    <row r="462" spans="1:24" s="27" customFormat="1" ht="12" x14ac:dyDescent="0.3">
      <c r="A462" s="53" t="s">
        <v>7</v>
      </c>
      <c r="B462" s="53" t="s">
        <v>105</v>
      </c>
      <c r="C462" s="54">
        <v>400</v>
      </c>
      <c r="D462" s="54" t="s">
        <v>549</v>
      </c>
      <c r="E462" s="54" t="s">
        <v>550</v>
      </c>
      <c r="F462" s="53" t="s">
        <v>436</v>
      </c>
      <c r="G462" s="53" t="s">
        <v>551</v>
      </c>
      <c r="H462" s="57">
        <v>27598</v>
      </c>
      <c r="I462" s="53" t="s">
        <v>811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/>
      <c r="P462" s="23"/>
      <c r="Q462" s="23"/>
      <c r="R462" s="23"/>
      <c r="S462" s="23"/>
      <c r="T462" s="23"/>
      <c r="U462" s="23"/>
      <c r="V462" s="28">
        <v>0</v>
      </c>
      <c r="W462" s="29">
        <f t="shared" si="20"/>
        <v>0</v>
      </c>
      <c r="X462" s="30">
        <f t="shared" si="21"/>
        <v>0</v>
      </c>
    </row>
    <row r="463" spans="1:24" s="27" customFormat="1" ht="12" x14ac:dyDescent="0.3">
      <c r="A463" s="53" t="s">
        <v>454</v>
      </c>
      <c r="B463" s="53" t="s">
        <v>396</v>
      </c>
      <c r="C463" s="54">
        <v>401</v>
      </c>
      <c r="D463" s="54" t="s">
        <v>396</v>
      </c>
      <c r="E463" s="54" t="s">
        <v>454</v>
      </c>
      <c r="F463" s="53" t="s">
        <v>396</v>
      </c>
      <c r="G463" s="53" t="s">
        <v>557</v>
      </c>
      <c r="H463" s="57">
        <v>28374</v>
      </c>
      <c r="I463" s="53" t="s">
        <v>812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/>
      <c r="P463" s="23"/>
      <c r="Q463" s="23"/>
      <c r="R463" s="23"/>
      <c r="S463" s="23"/>
      <c r="T463" s="23"/>
      <c r="U463" s="23"/>
      <c r="V463" s="28">
        <v>0</v>
      </c>
      <c r="W463" s="29">
        <f t="shared" si="20"/>
        <v>0</v>
      </c>
      <c r="X463" s="30">
        <f t="shared" si="21"/>
        <v>0</v>
      </c>
    </row>
    <row r="464" spans="1:24" s="27" customFormat="1" ht="12" x14ac:dyDescent="0.3">
      <c r="A464" s="53" t="s">
        <v>7</v>
      </c>
      <c r="B464" s="53" t="s">
        <v>105</v>
      </c>
      <c r="C464" s="54"/>
      <c r="D464" s="54"/>
      <c r="E464" s="54" t="s">
        <v>725</v>
      </c>
      <c r="F464" s="53" t="s">
        <v>725</v>
      </c>
      <c r="G464" s="53"/>
      <c r="H464" s="57">
        <v>85000</v>
      </c>
      <c r="I464" s="53" t="s">
        <v>813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/>
      <c r="P464" s="23"/>
      <c r="Q464" s="23"/>
      <c r="R464" s="23"/>
      <c r="S464" s="23"/>
      <c r="T464" s="23"/>
      <c r="U464" s="23"/>
      <c r="V464" s="28">
        <v>0</v>
      </c>
      <c r="W464" s="29">
        <f t="shared" si="20"/>
        <v>0</v>
      </c>
      <c r="X464" s="30">
        <f t="shared" si="21"/>
        <v>0</v>
      </c>
    </row>
    <row r="465" spans="1:24" s="27" customFormat="1" ht="12" x14ac:dyDescent="0.3">
      <c r="A465" s="53" t="s">
        <v>7</v>
      </c>
      <c r="B465" s="53" t="s">
        <v>105</v>
      </c>
      <c r="C465" s="54"/>
      <c r="D465" s="54"/>
      <c r="E465" s="54" t="s">
        <v>725</v>
      </c>
      <c r="F465" s="53" t="s">
        <v>725</v>
      </c>
      <c r="G465" s="53"/>
      <c r="H465" s="57">
        <v>86000</v>
      </c>
      <c r="I465" s="53" t="s">
        <v>814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/>
      <c r="P465" s="23"/>
      <c r="Q465" s="23"/>
      <c r="R465" s="23"/>
      <c r="S465" s="23"/>
      <c r="T465" s="23"/>
      <c r="U465" s="23"/>
      <c r="V465" s="28">
        <v>0</v>
      </c>
      <c r="W465" s="29">
        <f t="shared" si="20"/>
        <v>0</v>
      </c>
      <c r="X465" s="30">
        <f t="shared" si="21"/>
        <v>0</v>
      </c>
    </row>
    <row r="466" spans="1:24" s="27" customFormat="1" ht="12" x14ac:dyDescent="0.3">
      <c r="A466" s="53" t="s">
        <v>7</v>
      </c>
      <c r="B466" s="53" t="s">
        <v>105</v>
      </c>
      <c r="C466" s="54"/>
      <c r="D466" s="54"/>
      <c r="E466" s="54" t="s">
        <v>725</v>
      </c>
      <c r="F466" s="53" t="s">
        <v>725</v>
      </c>
      <c r="G466" s="53"/>
      <c r="H466" s="57">
        <v>87000</v>
      </c>
      <c r="I466" s="53" t="s">
        <v>815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/>
      <c r="P466" s="23"/>
      <c r="Q466" s="23"/>
      <c r="R466" s="23"/>
      <c r="S466" s="23"/>
      <c r="T466" s="23"/>
      <c r="U466" s="23"/>
      <c r="V466" s="28">
        <v>0</v>
      </c>
      <c r="W466" s="29">
        <f t="shared" si="20"/>
        <v>0</v>
      </c>
      <c r="X466" s="30">
        <f t="shared" si="21"/>
        <v>0</v>
      </c>
    </row>
    <row r="467" spans="1:24" s="27" customFormat="1" ht="12" x14ac:dyDescent="0.3">
      <c r="A467" s="53" t="s">
        <v>7</v>
      </c>
      <c r="B467" s="53" t="s">
        <v>105</v>
      </c>
      <c r="C467" s="54"/>
      <c r="D467" s="54"/>
      <c r="E467" s="54" t="s">
        <v>725</v>
      </c>
      <c r="F467" s="53" t="s">
        <v>725</v>
      </c>
      <c r="G467" s="53"/>
      <c r="H467" s="57">
        <v>88000</v>
      </c>
      <c r="I467" s="53" t="s">
        <v>816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/>
      <c r="P467" s="23"/>
      <c r="Q467" s="23"/>
      <c r="R467" s="23"/>
      <c r="S467" s="23"/>
      <c r="T467" s="23"/>
      <c r="U467" s="23"/>
      <c r="V467" s="28">
        <v>0</v>
      </c>
      <c r="W467" s="29">
        <f t="shared" si="20"/>
        <v>0</v>
      </c>
      <c r="X467" s="30">
        <f t="shared" si="21"/>
        <v>0</v>
      </c>
    </row>
    <row r="468" spans="1:24" x14ac:dyDescent="0.35">
      <c r="A468" s="56" t="s">
        <v>518</v>
      </c>
      <c r="B468" s="56" t="s">
        <v>518</v>
      </c>
      <c r="C468" s="56" t="s">
        <v>518</v>
      </c>
      <c r="D468" s="56" t="s">
        <v>518</v>
      </c>
      <c r="E468" s="56" t="s">
        <v>518</v>
      </c>
      <c r="F468" s="56" t="s">
        <v>518</v>
      </c>
      <c r="G468" s="56" t="s">
        <v>518</v>
      </c>
      <c r="H468" s="58" t="s">
        <v>518</v>
      </c>
      <c r="I468" s="56" t="s">
        <v>518</v>
      </c>
      <c r="J468" s="56" t="s">
        <v>518</v>
      </c>
      <c r="K468" s="56" t="s">
        <v>518</v>
      </c>
      <c r="L468" s="56" t="s">
        <v>518</v>
      </c>
      <c r="M468" s="56" t="s">
        <v>518</v>
      </c>
      <c r="N468" s="56" t="s">
        <v>518</v>
      </c>
      <c r="O468" s="56" t="s">
        <v>518</v>
      </c>
      <c r="P468" s="56" t="s">
        <v>518</v>
      </c>
      <c r="Q468" s="56" t="s">
        <v>518</v>
      </c>
      <c r="R468" s="56" t="s">
        <v>518</v>
      </c>
      <c r="S468" s="56" t="s">
        <v>518</v>
      </c>
      <c r="T468" s="56" t="s">
        <v>518</v>
      </c>
      <c r="U468" s="56" t="s">
        <v>518</v>
      </c>
      <c r="V468" s="56" t="s">
        <v>518</v>
      </c>
      <c r="W468" s="56" t="s">
        <v>518</v>
      </c>
      <c r="X468" s="56" t="s">
        <v>518</v>
      </c>
    </row>
    <row r="469" spans="1:24" x14ac:dyDescent="0.35">
      <c r="A469" s="2"/>
      <c r="B469" s="2"/>
      <c r="C469" s="2"/>
      <c r="D469" s="2"/>
      <c r="E469" s="2"/>
      <c r="F469" s="2"/>
      <c r="G469" s="2"/>
      <c r="H469" s="59"/>
      <c r="I469" s="2"/>
      <c r="V469" s="2"/>
      <c r="W469" s="2"/>
      <c r="X469" s="2"/>
    </row>
    <row r="470" spans="1:24" x14ac:dyDescent="0.35">
      <c r="A470" s="2"/>
      <c r="B470" s="2"/>
      <c r="C470" s="2"/>
      <c r="D470" s="2"/>
      <c r="E470" s="2"/>
      <c r="F470" s="2"/>
      <c r="G470" s="2"/>
      <c r="H470" s="59"/>
      <c r="I470" s="2"/>
      <c r="V470" s="2"/>
      <c r="W470" s="2"/>
      <c r="X470" s="2"/>
    </row>
    <row r="471" spans="1:24" x14ac:dyDescent="0.35">
      <c r="A471" s="2"/>
      <c r="B471" s="2"/>
      <c r="C471" s="2"/>
      <c r="D471" s="2"/>
      <c r="E471" s="2"/>
      <c r="F471" s="2"/>
      <c r="G471" s="2"/>
      <c r="H471" s="59"/>
      <c r="I471" s="2"/>
      <c r="V471" s="2"/>
      <c r="W471" s="2"/>
      <c r="X471" s="2"/>
    </row>
    <row r="472" spans="1:24" x14ac:dyDescent="0.35">
      <c r="A472" s="2"/>
      <c r="B472" s="2"/>
      <c r="C472" s="2"/>
      <c r="D472" s="2"/>
      <c r="E472" s="2"/>
      <c r="F472" s="2"/>
      <c r="G472" s="2"/>
      <c r="H472" s="59"/>
      <c r="I472" s="2"/>
      <c r="V472" s="2"/>
      <c r="W472" s="2"/>
      <c r="X472" s="2"/>
    </row>
    <row r="473" spans="1:24" x14ac:dyDescent="0.35">
      <c r="A473" s="2"/>
      <c r="B473" s="2"/>
      <c r="C473" s="2"/>
      <c r="D473" s="2"/>
      <c r="E473" s="2"/>
      <c r="F473" s="2"/>
      <c r="G473" s="2"/>
      <c r="H473" s="59"/>
      <c r="I473" s="2"/>
      <c r="V473" s="2"/>
      <c r="W473" s="2"/>
      <c r="X473" s="2"/>
    </row>
    <row r="474" spans="1:24" x14ac:dyDescent="0.35">
      <c r="A474" s="2"/>
      <c r="B474" s="2"/>
      <c r="C474" s="2"/>
      <c r="D474" s="2"/>
      <c r="E474" s="2"/>
      <c r="F474" s="2"/>
      <c r="G474" s="2"/>
      <c r="H474" s="59"/>
      <c r="I474" s="2"/>
      <c r="V474" s="2"/>
      <c r="W474" s="2"/>
      <c r="X474" s="2"/>
    </row>
    <row r="475" spans="1:24" x14ac:dyDescent="0.35">
      <c r="A475" s="2"/>
      <c r="B475" s="2"/>
      <c r="C475" s="2"/>
      <c r="D475" s="2"/>
      <c r="E475" s="2"/>
      <c r="F475" s="2"/>
      <c r="G475" s="2"/>
      <c r="H475" s="59"/>
      <c r="I475" s="2"/>
      <c r="V475" s="2"/>
      <c r="W475" s="2"/>
      <c r="X475" s="2"/>
    </row>
    <row r="476" spans="1:24" x14ac:dyDescent="0.35">
      <c r="A476" s="2"/>
      <c r="B476" s="2"/>
      <c r="C476" s="2"/>
      <c r="D476" s="2"/>
      <c r="E476" s="2"/>
      <c r="F476" s="2"/>
      <c r="G476" s="2"/>
      <c r="H476" s="59"/>
      <c r="I476" s="2"/>
      <c r="V476" s="2"/>
      <c r="W476" s="2"/>
      <c r="X476" s="2"/>
    </row>
    <row r="477" spans="1:24" x14ac:dyDescent="0.35">
      <c r="A477" s="2"/>
      <c r="B477" s="2"/>
      <c r="C477" s="2"/>
      <c r="D477" s="2"/>
      <c r="E477" s="2"/>
      <c r="F477" s="2"/>
      <c r="G477" s="2"/>
      <c r="H477" s="59"/>
      <c r="I477" s="2"/>
      <c r="V477" s="2"/>
      <c r="W477" s="2"/>
      <c r="X477" s="2"/>
    </row>
    <row r="478" spans="1:24" x14ac:dyDescent="0.35">
      <c r="A478" s="2"/>
      <c r="B478" s="2"/>
      <c r="C478" s="2"/>
      <c r="D478" s="2"/>
      <c r="E478" s="2"/>
      <c r="F478" s="2"/>
      <c r="G478" s="2"/>
      <c r="H478" s="59"/>
      <c r="I478" s="2"/>
      <c r="V478" s="2"/>
      <c r="W478" s="2"/>
      <c r="X478" s="2"/>
    </row>
    <row r="479" spans="1:24" x14ac:dyDescent="0.35">
      <c r="A479" s="2"/>
      <c r="B479" s="2"/>
      <c r="C479" s="2"/>
      <c r="D479" s="2"/>
      <c r="E479" s="2"/>
      <c r="F479" s="2"/>
      <c r="G479" s="2"/>
      <c r="H479" s="59"/>
      <c r="I479" s="2"/>
      <c r="V479" s="2"/>
      <c r="W479" s="2"/>
      <c r="X479" s="2"/>
    </row>
    <row r="480" spans="1:24" x14ac:dyDescent="0.35">
      <c r="A480" s="2"/>
      <c r="B480" s="2"/>
      <c r="C480" s="2"/>
      <c r="D480" s="2"/>
      <c r="E480" s="2"/>
      <c r="F480" s="2"/>
      <c r="G480" s="2"/>
      <c r="H480" s="59"/>
      <c r="I480" s="2"/>
      <c r="V480" s="2"/>
      <c r="W480" s="2"/>
      <c r="X480" s="2"/>
    </row>
    <row r="481" spans="1:24" x14ac:dyDescent="0.35">
      <c r="A481" s="2"/>
      <c r="B481" s="2"/>
      <c r="C481" s="2"/>
      <c r="D481" s="2"/>
      <c r="E481" s="2"/>
      <c r="F481" s="2"/>
      <c r="G481" s="2"/>
      <c r="H481" s="59"/>
      <c r="I481" s="2"/>
      <c r="V481" s="2"/>
      <c r="W481" s="2"/>
      <c r="X481" s="2"/>
    </row>
    <row r="482" spans="1:24" x14ac:dyDescent="0.35">
      <c r="A482" s="2"/>
      <c r="B482" s="2"/>
      <c r="C482" s="2"/>
      <c r="D482" s="2"/>
      <c r="E482" s="2"/>
      <c r="F482" s="2"/>
      <c r="G482" s="2"/>
      <c r="H482" s="59"/>
      <c r="I482" s="2"/>
      <c r="V482" s="2"/>
      <c r="W482" s="2"/>
      <c r="X482" s="2"/>
    </row>
    <row r="483" spans="1:24" x14ac:dyDescent="0.35">
      <c r="A483" s="2"/>
      <c r="B483" s="2"/>
      <c r="C483" s="2"/>
      <c r="D483" s="2"/>
      <c r="E483" s="2"/>
      <c r="F483" s="2"/>
      <c r="G483" s="2"/>
      <c r="H483" s="59"/>
      <c r="I483" s="2"/>
      <c r="V483" s="2"/>
      <c r="W483" s="2"/>
      <c r="X483" s="2"/>
    </row>
    <row r="484" spans="1:24" x14ac:dyDescent="0.35">
      <c r="A484" s="2"/>
      <c r="B484" s="2"/>
      <c r="C484" s="2"/>
      <c r="D484" s="2"/>
      <c r="E484" s="2"/>
      <c r="F484" s="2"/>
      <c r="G484" s="2"/>
      <c r="H484" s="59"/>
      <c r="I484" s="2"/>
      <c r="V484" s="2"/>
      <c r="W484" s="2"/>
      <c r="X484" s="2"/>
    </row>
    <row r="485" spans="1:24" x14ac:dyDescent="0.35">
      <c r="A485" s="2"/>
      <c r="B485" s="2"/>
      <c r="C485" s="2"/>
      <c r="D485" s="2"/>
      <c r="E485" s="2"/>
      <c r="F485" s="2"/>
      <c r="G485" s="2"/>
      <c r="H485" s="59"/>
      <c r="I485" s="2"/>
      <c r="V485" s="2"/>
      <c r="W485" s="2"/>
      <c r="X485" s="2"/>
    </row>
    <row r="486" spans="1:24" x14ac:dyDescent="0.35">
      <c r="A486" s="2"/>
      <c r="B486" s="2"/>
      <c r="C486" s="2"/>
      <c r="D486" s="2"/>
      <c r="E486" s="2"/>
      <c r="F486" s="2"/>
      <c r="G486" s="2"/>
      <c r="H486" s="59"/>
      <c r="I486" s="2"/>
      <c r="V486" s="2"/>
      <c r="W486" s="2"/>
      <c r="X486" s="2"/>
    </row>
    <row r="487" spans="1:24" x14ac:dyDescent="0.35">
      <c r="A487" s="2"/>
      <c r="B487" s="2"/>
      <c r="C487" s="2"/>
      <c r="D487" s="2"/>
      <c r="E487" s="2"/>
      <c r="F487" s="2"/>
      <c r="G487" s="2"/>
      <c r="H487" s="59"/>
      <c r="I487" s="2"/>
      <c r="V487" s="2"/>
      <c r="W487" s="2"/>
      <c r="X487" s="2"/>
    </row>
    <row r="488" spans="1:24" x14ac:dyDescent="0.35">
      <c r="A488" s="2"/>
      <c r="B488" s="2"/>
      <c r="C488" s="2"/>
      <c r="D488" s="2"/>
      <c r="E488" s="2"/>
      <c r="F488" s="2"/>
      <c r="G488" s="2"/>
      <c r="H488" s="59"/>
      <c r="I488" s="2"/>
      <c r="V488" s="2"/>
      <c r="W488" s="2"/>
      <c r="X488" s="2"/>
    </row>
    <row r="489" spans="1:24" x14ac:dyDescent="0.35">
      <c r="A489" s="2"/>
      <c r="B489" s="2"/>
      <c r="C489" s="2"/>
      <c r="D489" s="2"/>
      <c r="E489" s="2"/>
      <c r="F489" s="2"/>
      <c r="G489" s="2"/>
      <c r="H489" s="59"/>
      <c r="I489" s="2"/>
      <c r="V489" s="2"/>
      <c r="W489" s="2"/>
      <c r="X489" s="2"/>
    </row>
    <row r="490" spans="1:24" x14ac:dyDescent="0.35">
      <c r="A490" s="2"/>
      <c r="B490" s="2"/>
      <c r="C490" s="2"/>
      <c r="D490" s="2"/>
      <c r="E490" s="2"/>
      <c r="F490" s="2"/>
      <c r="G490" s="2"/>
      <c r="H490" s="59"/>
      <c r="I490" s="2"/>
      <c r="V490" s="2"/>
      <c r="W490" s="2"/>
      <c r="X490" s="2"/>
    </row>
    <row r="491" spans="1:24" x14ac:dyDescent="0.35">
      <c r="A491" s="2"/>
      <c r="B491" s="2"/>
      <c r="C491" s="2"/>
      <c r="D491" s="2"/>
      <c r="E491" s="2"/>
      <c r="F491" s="2"/>
      <c r="G491" s="2"/>
      <c r="H491" s="59"/>
      <c r="I491" s="2"/>
      <c r="V491" s="2"/>
      <c r="W491" s="2"/>
      <c r="X491" s="2"/>
    </row>
    <row r="492" spans="1:24" x14ac:dyDescent="0.35">
      <c r="A492" s="2"/>
      <c r="B492" s="2"/>
      <c r="C492" s="2"/>
      <c r="D492" s="2"/>
      <c r="E492" s="2"/>
      <c r="F492" s="2"/>
      <c r="G492" s="2"/>
      <c r="H492" s="59"/>
      <c r="I492" s="2"/>
      <c r="V492" s="2"/>
      <c r="W492" s="2"/>
      <c r="X492" s="2"/>
    </row>
    <row r="493" spans="1:24" x14ac:dyDescent="0.35">
      <c r="A493" s="2"/>
      <c r="B493" s="2"/>
      <c r="C493" s="2"/>
      <c r="D493" s="2"/>
      <c r="E493" s="2"/>
      <c r="F493" s="2"/>
      <c r="G493" s="2"/>
      <c r="H493" s="59"/>
      <c r="I493" s="2"/>
      <c r="V493" s="2"/>
      <c r="W493" s="2"/>
      <c r="X493" s="2"/>
    </row>
    <row r="494" spans="1:24" x14ac:dyDescent="0.35">
      <c r="A494" s="2"/>
      <c r="B494" s="2"/>
      <c r="C494" s="2"/>
      <c r="D494" s="2"/>
      <c r="E494" s="2"/>
      <c r="F494" s="2"/>
      <c r="G494" s="2"/>
      <c r="H494" s="59"/>
      <c r="I494" s="2"/>
      <c r="V494" s="2"/>
      <c r="W494" s="2"/>
      <c r="X494" s="2"/>
    </row>
    <row r="495" spans="1:24" x14ac:dyDescent="0.35">
      <c r="A495" s="2"/>
      <c r="B495" s="2"/>
      <c r="C495" s="2"/>
      <c r="D495" s="2"/>
      <c r="E495" s="2"/>
      <c r="F495" s="2"/>
      <c r="G495" s="2"/>
      <c r="H495" s="59"/>
      <c r="I495" s="2"/>
      <c r="V495" s="2"/>
      <c r="W495" s="2"/>
      <c r="X495" s="2"/>
    </row>
    <row r="496" spans="1:24" x14ac:dyDescent="0.35">
      <c r="A496" s="2"/>
      <c r="B496" s="2"/>
      <c r="C496" s="2"/>
      <c r="D496" s="2"/>
      <c r="E496" s="2"/>
      <c r="F496" s="2"/>
      <c r="G496" s="2"/>
      <c r="H496" s="59"/>
      <c r="I496" s="2"/>
      <c r="V496" s="2"/>
      <c r="W496" s="2"/>
      <c r="X496" s="2"/>
    </row>
    <row r="497" spans="1:24" x14ac:dyDescent="0.35">
      <c r="A497" s="2"/>
      <c r="B497" s="2"/>
      <c r="C497" s="2"/>
      <c r="D497" s="2"/>
      <c r="E497" s="2"/>
      <c r="F497" s="2"/>
      <c r="G497" s="2"/>
      <c r="H497" s="59"/>
      <c r="I497" s="2"/>
      <c r="V497" s="2"/>
      <c r="W497" s="2"/>
      <c r="X497" s="2"/>
    </row>
    <row r="498" spans="1:24" x14ac:dyDescent="0.35">
      <c r="A498" s="2"/>
      <c r="B498" s="2"/>
      <c r="C498" s="2"/>
      <c r="D498" s="2"/>
      <c r="E498" s="2"/>
      <c r="F498" s="2"/>
      <c r="G498" s="2"/>
      <c r="H498" s="59"/>
      <c r="I498" s="2"/>
      <c r="V498" s="2"/>
      <c r="W498" s="2"/>
      <c r="X498" s="2"/>
    </row>
    <row r="499" spans="1:24" x14ac:dyDescent="0.35">
      <c r="A499" s="2"/>
      <c r="B499" s="2"/>
      <c r="C499" s="2"/>
      <c r="D499" s="2"/>
      <c r="E499" s="2"/>
      <c r="F499" s="2"/>
      <c r="G499" s="2"/>
      <c r="H499" s="59"/>
      <c r="I499" s="2"/>
      <c r="V499" s="2"/>
      <c r="W499" s="2"/>
      <c r="X499" s="2"/>
    </row>
    <row r="500" spans="1:24" x14ac:dyDescent="0.35">
      <c r="A500" s="2"/>
      <c r="B500" s="2"/>
      <c r="C500" s="2"/>
      <c r="D500" s="2"/>
      <c r="E500" s="2"/>
      <c r="F500" s="2"/>
      <c r="G500" s="2"/>
      <c r="H500" s="59"/>
      <c r="I500" s="2"/>
      <c r="V500" s="2"/>
      <c r="W500" s="2"/>
      <c r="X500" s="2"/>
    </row>
    <row r="501" spans="1:24" x14ac:dyDescent="0.35">
      <c r="A501" s="2"/>
      <c r="B501" s="2"/>
      <c r="C501" s="2"/>
      <c r="D501" s="2"/>
      <c r="E501" s="2"/>
      <c r="F501" s="2"/>
      <c r="G501" s="2"/>
      <c r="H501" s="59"/>
      <c r="I501" s="2"/>
      <c r="V501" s="2"/>
      <c r="W501" s="2"/>
      <c r="X501" s="2"/>
    </row>
    <row r="502" spans="1:24" x14ac:dyDescent="0.35">
      <c r="A502" s="2"/>
      <c r="B502" s="2"/>
      <c r="C502" s="2"/>
      <c r="D502" s="2"/>
      <c r="E502" s="2"/>
      <c r="F502" s="2"/>
      <c r="G502" s="2"/>
      <c r="H502" s="59"/>
      <c r="I502" s="2"/>
      <c r="V502" s="2"/>
      <c r="W502" s="2"/>
      <c r="X502" s="2"/>
    </row>
    <row r="503" spans="1:24" x14ac:dyDescent="0.35">
      <c r="A503" s="2"/>
      <c r="B503" s="2"/>
      <c r="C503" s="2"/>
      <c r="D503" s="2"/>
      <c r="E503" s="2"/>
      <c r="F503" s="2"/>
      <c r="G503" s="2"/>
      <c r="H503" s="59"/>
      <c r="I503" s="2"/>
      <c r="V503" s="2"/>
      <c r="W503" s="2"/>
      <c r="X503" s="2"/>
    </row>
    <row r="504" spans="1:24" x14ac:dyDescent="0.35">
      <c r="A504" s="2"/>
      <c r="B504" s="2"/>
      <c r="C504" s="2"/>
      <c r="D504" s="2"/>
      <c r="E504" s="2"/>
      <c r="F504" s="2"/>
      <c r="G504" s="2"/>
      <c r="H504" s="59"/>
      <c r="I504" s="2"/>
      <c r="V504" s="2"/>
      <c r="W504" s="2"/>
      <c r="X504" s="2"/>
    </row>
    <row r="505" spans="1:24" x14ac:dyDescent="0.35">
      <c r="A505" s="2"/>
      <c r="B505" s="2"/>
      <c r="C505" s="2"/>
      <c r="D505" s="2"/>
      <c r="E505" s="2"/>
      <c r="F505" s="2"/>
      <c r="G505" s="2"/>
      <c r="H505" s="59"/>
      <c r="I505" s="2"/>
      <c r="V505" s="2"/>
      <c r="W505" s="2"/>
      <c r="X505" s="2"/>
    </row>
    <row r="506" spans="1:24" x14ac:dyDescent="0.35">
      <c r="A506" s="2"/>
      <c r="B506" s="2"/>
      <c r="C506" s="2"/>
      <c r="D506" s="2"/>
      <c r="E506" s="2"/>
      <c r="F506" s="2"/>
      <c r="G506" s="2"/>
      <c r="H506" s="59"/>
      <c r="I506" s="2"/>
      <c r="V506" s="2"/>
      <c r="W506" s="2"/>
      <c r="X506" s="2"/>
    </row>
    <row r="507" spans="1:24" x14ac:dyDescent="0.35">
      <c r="A507" s="2"/>
      <c r="B507" s="2"/>
      <c r="C507" s="2"/>
      <c r="D507" s="2"/>
      <c r="E507" s="2"/>
      <c r="F507" s="2"/>
      <c r="G507" s="2"/>
      <c r="H507" s="59"/>
      <c r="I507" s="2"/>
      <c r="V507" s="2"/>
      <c r="W507" s="2"/>
      <c r="X507" s="2"/>
    </row>
    <row r="508" spans="1:24" x14ac:dyDescent="0.35">
      <c r="A508" s="2"/>
      <c r="B508" s="2"/>
      <c r="C508" s="2"/>
      <c r="D508" s="2"/>
      <c r="E508" s="2"/>
      <c r="F508" s="2"/>
      <c r="G508" s="2"/>
      <c r="H508" s="59"/>
      <c r="I508" s="2"/>
      <c r="V508" s="2"/>
      <c r="W508" s="2"/>
      <c r="X508" s="2"/>
    </row>
    <row r="509" spans="1:24" x14ac:dyDescent="0.35">
      <c r="A509" s="2"/>
      <c r="B509" s="2"/>
      <c r="C509" s="2"/>
      <c r="D509" s="2"/>
      <c r="E509" s="2"/>
      <c r="F509" s="2"/>
      <c r="G509" s="2"/>
      <c r="H509" s="59"/>
      <c r="I509" s="2"/>
      <c r="V509" s="2"/>
      <c r="W509" s="2"/>
      <c r="X509" s="2"/>
    </row>
    <row r="510" spans="1:24" x14ac:dyDescent="0.35">
      <c r="A510" s="2"/>
      <c r="B510" s="2"/>
      <c r="C510" s="2"/>
      <c r="D510" s="2"/>
      <c r="E510" s="2"/>
      <c r="F510" s="2"/>
      <c r="G510" s="2"/>
      <c r="H510" s="59"/>
      <c r="I510" s="2"/>
      <c r="V510" s="2"/>
      <c r="W510" s="2"/>
      <c r="X510" s="2"/>
    </row>
    <row r="511" spans="1:24" x14ac:dyDescent="0.35">
      <c r="A511" s="2"/>
      <c r="B511" s="2"/>
      <c r="C511" s="2"/>
      <c r="D511" s="2"/>
      <c r="E511" s="2"/>
      <c r="F511" s="2"/>
      <c r="G511" s="2"/>
      <c r="H511" s="59"/>
      <c r="I511" s="2"/>
      <c r="V511" s="2"/>
      <c r="W511" s="2"/>
      <c r="X511" s="2"/>
    </row>
    <row r="512" spans="1:24" x14ac:dyDescent="0.35">
      <c r="A512" s="2"/>
      <c r="B512" s="2"/>
      <c r="C512" s="2"/>
      <c r="D512" s="2"/>
      <c r="E512" s="2"/>
      <c r="F512" s="2"/>
      <c r="G512" s="2"/>
      <c r="H512" s="59"/>
      <c r="I512" s="2"/>
      <c r="V512" s="2"/>
      <c r="W512" s="2"/>
      <c r="X512" s="2"/>
    </row>
    <row r="513" spans="1:24" x14ac:dyDescent="0.35">
      <c r="A513" s="2"/>
      <c r="B513" s="2"/>
      <c r="C513" s="2"/>
      <c r="D513" s="2"/>
      <c r="E513" s="2"/>
      <c r="F513" s="2"/>
      <c r="G513" s="2"/>
      <c r="H513" s="59"/>
      <c r="I513" s="2"/>
      <c r="V513" s="2"/>
      <c r="W513" s="2"/>
      <c r="X513" s="2"/>
    </row>
    <row r="514" spans="1:24" x14ac:dyDescent="0.35">
      <c r="A514" s="2"/>
      <c r="B514" s="2"/>
      <c r="C514" s="2"/>
      <c r="D514" s="2"/>
      <c r="E514" s="2"/>
      <c r="F514" s="2"/>
      <c r="G514" s="2"/>
      <c r="H514" s="59"/>
      <c r="I514" s="2"/>
      <c r="V514" s="2"/>
      <c r="W514" s="2"/>
      <c r="X514" s="2"/>
    </row>
    <row r="515" spans="1:24" x14ac:dyDescent="0.35">
      <c r="A515" s="2"/>
      <c r="B515" s="2"/>
      <c r="C515" s="2"/>
      <c r="D515" s="2"/>
      <c r="E515" s="2"/>
      <c r="F515" s="2"/>
      <c r="G515" s="2"/>
      <c r="H515" s="59"/>
      <c r="I515" s="2"/>
      <c r="V515" s="2"/>
      <c r="W515" s="2"/>
      <c r="X515" s="2"/>
    </row>
    <row r="516" spans="1:24" x14ac:dyDescent="0.35">
      <c r="A516" s="2"/>
      <c r="B516" s="2"/>
      <c r="C516" s="2"/>
      <c r="D516" s="2"/>
      <c r="E516" s="2"/>
      <c r="F516" s="2"/>
      <c r="G516" s="2"/>
      <c r="H516" s="59"/>
      <c r="I516" s="2"/>
      <c r="V516" s="2"/>
      <c r="W516" s="2"/>
      <c r="X516" s="2"/>
    </row>
    <row r="517" spans="1:24" x14ac:dyDescent="0.35">
      <c r="A517" s="2"/>
      <c r="B517" s="2"/>
      <c r="C517" s="2"/>
      <c r="D517" s="2"/>
      <c r="E517" s="2"/>
      <c r="F517" s="2"/>
      <c r="G517" s="2"/>
      <c r="H517" s="59"/>
      <c r="I517" s="2"/>
      <c r="V517" s="2"/>
      <c r="W517" s="2"/>
      <c r="X517" s="2"/>
    </row>
    <row r="518" spans="1:24" x14ac:dyDescent="0.35">
      <c r="A518" s="2"/>
      <c r="B518" s="2"/>
      <c r="C518" s="2"/>
      <c r="D518" s="2"/>
      <c r="E518" s="2"/>
      <c r="F518" s="2"/>
      <c r="G518" s="2"/>
      <c r="H518" s="59"/>
      <c r="I518" s="2"/>
      <c r="V518" s="2"/>
      <c r="W518" s="2"/>
      <c r="X518" s="2"/>
    </row>
    <row r="519" spans="1:24" x14ac:dyDescent="0.35">
      <c r="A519" s="2"/>
      <c r="B519" s="2"/>
      <c r="C519" s="2"/>
      <c r="D519" s="2"/>
      <c r="E519" s="2"/>
      <c r="F519" s="2"/>
      <c r="G519" s="2"/>
      <c r="H519" s="59"/>
      <c r="I519" s="2"/>
      <c r="V519" s="2"/>
      <c r="W519" s="2"/>
      <c r="X519" s="2"/>
    </row>
    <row r="520" spans="1:24" x14ac:dyDescent="0.35">
      <c r="A520" s="2"/>
      <c r="B520" s="2"/>
      <c r="C520" s="2"/>
      <c r="D520" s="2"/>
      <c r="E520" s="2"/>
      <c r="F520" s="2"/>
      <c r="G520" s="2"/>
      <c r="H520" s="59"/>
      <c r="I520" s="2"/>
      <c r="V520" s="2"/>
      <c r="W520" s="2"/>
      <c r="X520" s="2"/>
    </row>
    <row r="521" spans="1:24" x14ac:dyDescent="0.35">
      <c r="A521" s="2"/>
      <c r="B521" s="2"/>
      <c r="C521" s="2"/>
      <c r="D521" s="2"/>
      <c r="E521" s="2"/>
      <c r="F521" s="2"/>
      <c r="G521" s="2"/>
      <c r="H521" s="59"/>
      <c r="I521" s="2"/>
      <c r="V521" s="2"/>
      <c r="W521" s="2"/>
      <c r="X521" s="2"/>
    </row>
    <row r="522" spans="1:24" x14ac:dyDescent="0.35">
      <c r="A522" s="2"/>
      <c r="B522" s="2"/>
      <c r="C522" s="2"/>
      <c r="D522" s="2"/>
      <c r="E522" s="2"/>
      <c r="F522" s="2"/>
      <c r="G522" s="2"/>
      <c r="H522" s="59"/>
      <c r="I522" s="2"/>
      <c r="V522" s="2"/>
      <c r="W522" s="2"/>
      <c r="X522" s="2"/>
    </row>
    <row r="523" spans="1:24" x14ac:dyDescent="0.35">
      <c r="A523" s="2"/>
      <c r="B523" s="2"/>
      <c r="C523" s="2"/>
      <c r="D523" s="2"/>
      <c r="E523" s="2"/>
      <c r="F523" s="2"/>
      <c r="G523" s="2"/>
      <c r="H523" s="59"/>
      <c r="I523" s="2"/>
      <c r="V523" s="2"/>
      <c r="W523" s="2"/>
      <c r="X523" s="2"/>
    </row>
    <row r="524" spans="1:24" x14ac:dyDescent="0.35">
      <c r="A524" s="2"/>
      <c r="B524" s="2"/>
      <c r="C524" s="2"/>
      <c r="D524" s="2"/>
      <c r="E524" s="2"/>
      <c r="F524" s="2"/>
      <c r="G524" s="2"/>
      <c r="H524" s="59"/>
      <c r="I524" s="2"/>
      <c r="V524" s="2"/>
      <c r="W524" s="2"/>
      <c r="X524" s="2"/>
    </row>
    <row r="525" spans="1:24" x14ac:dyDescent="0.35">
      <c r="A525" s="2"/>
      <c r="B525" s="2"/>
      <c r="C525" s="2"/>
      <c r="D525" s="2"/>
      <c r="E525" s="2"/>
      <c r="F525" s="2"/>
      <c r="G525" s="2"/>
      <c r="H525" s="59"/>
      <c r="I525" s="2"/>
      <c r="V525" s="2"/>
      <c r="W525" s="2"/>
      <c r="X525" s="2"/>
    </row>
    <row r="526" spans="1:24" x14ac:dyDescent="0.35">
      <c r="A526" s="2"/>
      <c r="B526" s="2"/>
      <c r="C526" s="2"/>
      <c r="D526" s="2"/>
      <c r="E526" s="2"/>
      <c r="F526" s="2"/>
      <c r="G526" s="2"/>
      <c r="H526" s="59"/>
      <c r="I526" s="2"/>
      <c r="V526" s="2"/>
      <c r="W526" s="2"/>
      <c r="X526" s="2"/>
    </row>
    <row r="527" spans="1:24" x14ac:dyDescent="0.35">
      <c r="A527" s="2"/>
      <c r="B527" s="2"/>
      <c r="C527" s="2"/>
      <c r="D527" s="2"/>
      <c r="E527" s="2"/>
      <c r="F527" s="2"/>
      <c r="G527" s="2"/>
      <c r="H527" s="59"/>
      <c r="I527" s="2"/>
      <c r="V527" s="2"/>
      <c r="W527" s="2"/>
      <c r="X527" s="2"/>
    </row>
    <row r="528" spans="1:24" x14ac:dyDescent="0.35">
      <c r="A528" s="2"/>
      <c r="B528" s="2"/>
      <c r="C528" s="2"/>
      <c r="D528" s="2"/>
      <c r="E528" s="2"/>
      <c r="F528" s="2"/>
      <c r="G528" s="2"/>
      <c r="H528" s="59"/>
      <c r="I528" s="2"/>
      <c r="V528" s="2"/>
      <c r="W528" s="2"/>
      <c r="X528" s="2"/>
    </row>
    <row r="529" spans="1:24" x14ac:dyDescent="0.35">
      <c r="A529" s="2"/>
      <c r="B529" s="2"/>
      <c r="C529" s="2"/>
      <c r="D529" s="2"/>
      <c r="E529" s="2"/>
      <c r="F529" s="2"/>
      <c r="G529" s="2"/>
      <c r="H529" s="59"/>
      <c r="I529" s="2"/>
      <c r="V529" s="2"/>
      <c r="W529" s="2"/>
      <c r="X529" s="2"/>
    </row>
    <row r="530" spans="1:24" x14ac:dyDescent="0.35">
      <c r="A530" s="2"/>
      <c r="B530" s="2"/>
      <c r="C530" s="2"/>
      <c r="D530" s="2"/>
      <c r="E530" s="2"/>
      <c r="F530" s="2"/>
      <c r="G530" s="2"/>
      <c r="H530" s="59"/>
      <c r="I530" s="2"/>
      <c r="V530" s="2"/>
      <c r="W530" s="2"/>
      <c r="X530" s="2"/>
    </row>
    <row r="531" spans="1:24" x14ac:dyDescent="0.35">
      <c r="A531" s="2"/>
      <c r="B531" s="2"/>
      <c r="C531" s="2"/>
      <c r="D531" s="2"/>
      <c r="E531" s="2"/>
      <c r="F531" s="2"/>
      <c r="G531" s="2"/>
      <c r="H531" s="59"/>
      <c r="I531" s="2"/>
      <c r="V531" s="2"/>
      <c r="W531" s="2"/>
      <c r="X531" s="2"/>
    </row>
    <row r="532" spans="1:24" x14ac:dyDescent="0.35">
      <c r="A532" s="2"/>
      <c r="B532" s="2"/>
      <c r="C532" s="2"/>
      <c r="D532" s="2"/>
      <c r="E532" s="2"/>
      <c r="F532" s="2"/>
      <c r="G532" s="2"/>
      <c r="H532" s="59"/>
      <c r="I532" s="2"/>
      <c r="V532" s="2"/>
      <c r="W532" s="2"/>
      <c r="X532" s="2"/>
    </row>
    <row r="533" spans="1:24" x14ac:dyDescent="0.35">
      <c r="A533" s="2"/>
      <c r="B533" s="2"/>
      <c r="C533" s="2"/>
      <c r="D533" s="2"/>
      <c r="E533" s="2"/>
      <c r="F533" s="2"/>
      <c r="G533" s="2"/>
      <c r="H533" s="59"/>
      <c r="I533" s="2"/>
      <c r="V533" s="2"/>
      <c r="W533" s="2"/>
      <c r="X533" s="2"/>
    </row>
    <row r="534" spans="1:24" x14ac:dyDescent="0.35">
      <c r="A534" s="2"/>
      <c r="B534" s="2"/>
      <c r="C534" s="2"/>
      <c r="D534" s="2"/>
      <c r="E534" s="2"/>
      <c r="F534" s="2"/>
      <c r="G534" s="2"/>
      <c r="H534" s="59"/>
      <c r="I534" s="2"/>
      <c r="V534" s="2"/>
      <c r="W534" s="2"/>
      <c r="X534" s="2"/>
    </row>
    <row r="535" spans="1:24" x14ac:dyDescent="0.35">
      <c r="A535" s="2"/>
      <c r="B535" s="2"/>
      <c r="C535" s="2"/>
      <c r="D535" s="2"/>
      <c r="E535" s="2"/>
      <c r="F535" s="2"/>
      <c r="G535" s="2"/>
      <c r="H535" s="59"/>
      <c r="I535" s="2"/>
      <c r="V535" s="2"/>
      <c r="W535" s="2"/>
      <c r="X535" s="2"/>
    </row>
    <row r="536" spans="1:24" x14ac:dyDescent="0.35">
      <c r="A536" s="2"/>
      <c r="B536" s="2"/>
      <c r="C536" s="2"/>
      <c r="D536" s="2"/>
      <c r="E536" s="2"/>
      <c r="F536" s="2"/>
      <c r="G536" s="2"/>
      <c r="H536" s="59"/>
      <c r="I536" s="2"/>
      <c r="V536" s="2"/>
      <c r="W536" s="2"/>
      <c r="X536" s="2"/>
    </row>
    <row r="537" spans="1:24" x14ac:dyDescent="0.35">
      <c r="A537" s="2"/>
      <c r="B537" s="2"/>
      <c r="C537" s="2"/>
      <c r="D537" s="2"/>
      <c r="E537" s="2"/>
      <c r="F537" s="2"/>
      <c r="G537" s="2"/>
      <c r="H537" s="59"/>
      <c r="I537" s="2"/>
      <c r="V537" s="2"/>
      <c r="W537" s="2"/>
      <c r="X537" s="2"/>
    </row>
    <row r="538" spans="1:24" x14ac:dyDescent="0.35">
      <c r="A538" s="2"/>
      <c r="B538" s="2"/>
      <c r="C538" s="2"/>
      <c r="D538" s="2"/>
      <c r="E538" s="2"/>
      <c r="F538" s="2"/>
      <c r="G538" s="2"/>
      <c r="H538" s="59"/>
      <c r="I538" s="2"/>
      <c r="V538" s="2"/>
      <c r="W538" s="2"/>
      <c r="X538" s="2"/>
    </row>
    <row r="539" spans="1:24" x14ac:dyDescent="0.35">
      <c r="A539" s="2"/>
      <c r="B539" s="2"/>
      <c r="C539" s="2"/>
      <c r="D539" s="2"/>
      <c r="E539" s="2"/>
      <c r="F539" s="2"/>
      <c r="G539" s="2"/>
      <c r="H539" s="59"/>
      <c r="I539" s="2"/>
      <c r="V539" s="2"/>
      <c r="W539" s="2"/>
      <c r="X539" s="2"/>
    </row>
    <row r="540" spans="1:24" x14ac:dyDescent="0.35">
      <c r="A540" s="2"/>
      <c r="B540" s="2"/>
      <c r="C540" s="2"/>
      <c r="D540" s="2"/>
      <c r="E540" s="2"/>
      <c r="F540" s="2"/>
      <c r="G540" s="2"/>
      <c r="H540" s="59"/>
      <c r="I540" s="2"/>
      <c r="V540" s="2"/>
      <c r="W540" s="2"/>
      <c r="X540" s="2"/>
    </row>
    <row r="541" spans="1:24" x14ac:dyDescent="0.35">
      <c r="A541" s="2"/>
      <c r="B541" s="2"/>
      <c r="C541" s="2"/>
      <c r="D541" s="2"/>
      <c r="E541" s="2"/>
      <c r="F541" s="2"/>
      <c r="G541" s="2"/>
      <c r="H541" s="59"/>
      <c r="I541" s="2"/>
      <c r="V541" s="2"/>
      <c r="W541" s="2"/>
      <c r="X541" s="2"/>
    </row>
    <row r="542" spans="1:24" x14ac:dyDescent="0.35">
      <c r="A542" s="2"/>
      <c r="B542" s="2"/>
      <c r="C542" s="2"/>
      <c r="D542" s="2"/>
      <c r="E542" s="2"/>
      <c r="F542" s="2"/>
      <c r="G542" s="2"/>
      <c r="H542" s="59"/>
      <c r="I542" s="2"/>
      <c r="V542" s="2"/>
      <c r="W542" s="2"/>
      <c r="X542" s="2"/>
    </row>
    <row r="543" spans="1:24" x14ac:dyDescent="0.35">
      <c r="A543" s="2"/>
      <c r="B543" s="2"/>
      <c r="C543" s="2"/>
      <c r="D543" s="2"/>
      <c r="E543" s="2"/>
      <c r="F543" s="2"/>
      <c r="G543" s="2"/>
      <c r="H543" s="59"/>
      <c r="I543" s="2"/>
      <c r="V543" s="2"/>
      <c r="W543" s="2"/>
      <c r="X543" s="2"/>
    </row>
    <row r="544" spans="1:24" x14ac:dyDescent="0.35">
      <c r="A544" s="2"/>
      <c r="B544" s="2"/>
      <c r="C544" s="2"/>
      <c r="D544" s="2"/>
      <c r="E544" s="2"/>
      <c r="F544" s="2"/>
      <c r="G544" s="2"/>
      <c r="H544" s="59"/>
      <c r="I544" s="2"/>
      <c r="V544" s="2"/>
      <c r="W544" s="2"/>
      <c r="X544" s="2"/>
    </row>
    <row r="545" spans="1:24" x14ac:dyDescent="0.35">
      <c r="A545" s="2"/>
      <c r="B545" s="2"/>
      <c r="C545" s="2"/>
      <c r="D545" s="2"/>
      <c r="E545" s="2"/>
      <c r="F545" s="2"/>
      <c r="G545" s="2"/>
      <c r="H545" s="59"/>
      <c r="I545" s="2"/>
      <c r="V545" s="2"/>
      <c r="W545" s="2"/>
      <c r="X545" s="2"/>
    </row>
    <row r="546" spans="1:24" x14ac:dyDescent="0.35">
      <c r="A546" s="2"/>
      <c r="B546" s="2"/>
      <c r="C546" s="2"/>
      <c r="D546" s="2"/>
      <c r="E546" s="2"/>
      <c r="F546" s="2"/>
      <c r="G546" s="2"/>
      <c r="H546" s="59"/>
      <c r="I546" s="2"/>
      <c r="V546" s="2"/>
      <c r="W546" s="2"/>
      <c r="X546" s="2"/>
    </row>
    <row r="547" spans="1:24" x14ac:dyDescent="0.35">
      <c r="A547" s="2"/>
      <c r="B547" s="2"/>
      <c r="C547" s="2"/>
      <c r="D547" s="2"/>
      <c r="E547" s="2"/>
      <c r="F547" s="2"/>
      <c r="G547" s="2"/>
      <c r="H547" s="59"/>
      <c r="I547" s="2"/>
      <c r="V547" s="2"/>
      <c r="W547" s="2"/>
      <c r="X547" s="2"/>
    </row>
    <row r="548" spans="1:24" x14ac:dyDescent="0.35">
      <c r="A548" s="2"/>
      <c r="B548" s="2"/>
      <c r="C548" s="2"/>
      <c r="D548" s="2"/>
      <c r="E548" s="2"/>
      <c r="F548" s="2"/>
      <c r="G548" s="2"/>
      <c r="H548" s="59"/>
      <c r="I548" s="2"/>
      <c r="V548" s="2"/>
      <c r="W548" s="2"/>
      <c r="X548" s="2"/>
    </row>
    <row r="549" spans="1:24" x14ac:dyDescent="0.35">
      <c r="A549" s="2"/>
      <c r="B549" s="2"/>
      <c r="C549" s="2"/>
      <c r="D549" s="2"/>
      <c r="E549" s="2"/>
      <c r="F549" s="2"/>
      <c r="G549" s="2"/>
      <c r="H549" s="59"/>
      <c r="I549" s="2"/>
      <c r="V549" s="2"/>
      <c r="W549" s="2"/>
      <c r="X549" s="2"/>
    </row>
    <row r="550" spans="1:24" x14ac:dyDescent="0.35">
      <c r="A550" s="2"/>
      <c r="B550" s="2"/>
      <c r="C550" s="2"/>
      <c r="D550" s="2"/>
      <c r="E550" s="2"/>
      <c r="F550" s="2"/>
      <c r="G550" s="2"/>
      <c r="H550" s="59"/>
      <c r="I550" s="2"/>
      <c r="V550" s="2"/>
      <c r="W550" s="2"/>
      <c r="X550" s="2"/>
    </row>
    <row r="551" spans="1:24" x14ac:dyDescent="0.35">
      <c r="A551" s="2"/>
      <c r="B551" s="2"/>
      <c r="C551" s="2"/>
      <c r="D551" s="2"/>
      <c r="E551" s="2"/>
      <c r="F551" s="2"/>
      <c r="G551" s="2"/>
      <c r="H551" s="59"/>
      <c r="I551" s="2"/>
      <c r="V551" s="2"/>
      <c r="W551" s="2"/>
      <c r="X551" s="2"/>
    </row>
    <row r="552" spans="1:24" x14ac:dyDescent="0.35">
      <c r="A552" s="2"/>
      <c r="B552" s="2"/>
      <c r="C552" s="2"/>
      <c r="D552" s="2"/>
      <c r="E552" s="2"/>
      <c r="F552" s="2"/>
      <c r="G552" s="2"/>
      <c r="H552" s="59"/>
      <c r="I552" s="2"/>
      <c r="V552" s="2"/>
      <c r="W552" s="2"/>
      <c r="X552" s="2"/>
    </row>
    <row r="553" spans="1:24" x14ac:dyDescent="0.35">
      <c r="A553" s="2"/>
      <c r="B553" s="2"/>
      <c r="C553" s="2"/>
      <c r="D553" s="2"/>
      <c r="E553" s="2"/>
      <c r="F553" s="2"/>
      <c r="G553" s="2"/>
      <c r="H553" s="59"/>
      <c r="I553" s="2"/>
      <c r="V553" s="2"/>
      <c r="W553" s="2"/>
      <c r="X553" s="2"/>
    </row>
    <row r="554" spans="1:24" x14ac:dyDescent="0.35">
      <c r="A554" s="2"/>
      <c r="B554" s="2"/>
      <c r="C554" s="2"/>
      <c r="D554" s="2"/>
      <c r="E554" s="2"/>
      <c r="F554" s="2"/>
      <c r="G554" s="2"/>
      <c r="H554" s="59"/>
      <c r="I554" s="2"/>
      <c r="V554" s="2"/>
      <c r="W554" s="2"/>
      <c r="X554" s="2"/>
    </row>
    <row r="555" spans="1:24" x14ac:dyDescent="0.35">
      <c r="A555" s="2"/>
      <c r="B555" s="2"/>
      <c r="C555" s="2"/>
      <c r="D555" s="2"/>
      <c r="E555" s="2"/>
      <c r="F555" s="2"/>
      <c r="G555" s="2"/>
      <c r="H555" s="59"/>
      <c r="I555" s="2"/>
      <c r="V555" s="2"/>
      <c r="W555" s="2"/>
      <c r="X555" s="2"/>
    </row>
    <row r="556" spans="1:24" x14ac:dyDescent="0.35">
      <c r="A556" s="2"/>
      <c r="B556" s="2"/>
      <c r="C556" s="2"/>
      <c r="D556" s="2"/>
      <c r="E556" s="2"/>
      <c r="F556" s="2"/>
      <c r="G556" s="2"/>
      <c r="H556" s="59"/>
      <c r="I556" s="2"/>
      <c r="V556" s="2"/>
      <c r="W556" s="2"/>
      <c r="X556" s="2"/>
    </row>
    <row r="557" spans="1:24" x14ac:dyDescent="0.35">
      <c r="A557" s="2"/>
      <c r="B557" s="2"/>
      <c r="C557" s="2"/>
      <c r="D557" s="2"/>
      <c r="E557" s="2"/>
      <c r="F557" s="2"/>
      <c r="G557" s="2"/>
      <c r="H557" s="59"/>
      <c r="I557" s="2"/>
      <c r="V557" s="2"/>
      <c r="W557" s="2"/>
      <c r="X557" s="2"/>
    </row>
    <row r="558" spans="1:24" x14ac:dyDescent="0.35">
      <c r="A558" s="2"/>
      <c r="B558" s="2"/>
      <c r="C558" s="2"/>
      <c r="D558" s="2"/>
      <c r="E558" s="2"/>
      <c r="F558" s="2"/>
      <c r="G558" s="2"/>
      <c r="H558" s="59"/>
      <c r="I558" s="2"/>
      <c r="V558" s="2"/>
      <c r="W558" s="2"/>
      <c r="X558" s="2"/>
    </row>
    <row r="559" spans="1:24" x14ac:dyDescent="0.35">
      <c r="A559" s="2"/>
      <c r="B559" s="2"/>
      <c r="C559" s="2"/>
      <c r="D559" s="2"/>
      <c r="E559" s="2"/>
      <c r="F559" s="2"/>
      <c r="G559" s="2"/>
      <c r="H559" s="59"/>
      <c r="I559" s="2"/>
      <c r="V559" s="2"/>
      <c r="W559" s="2"/>
      <c r="X559" s="2"/>
    </row>
    <row r="560" spans="1:24" x14ac:dyDescent="0.35">
      <c r="A560" s="2"/>
      <c r="B560" s="2"/>
      <c r="C560" s="2"/>
      <c r="D560" s="2"/>
      <c r="E560" s="2"/>
      <c r="F560" s="2"/>
      <c r="G560" s="2"/>
      <c r="H560" s="59"/>
      <c r="I560" s="2"/>
      <c r="V560" s="2"/>
      <c r="W560" s="2"/>
      <c r="X560" s="2"/>
    </row>
    <row r="561" spans="1:24" x14ac:dyDescent="0.35">
      <c r="A561" s="2"/>
      <c r="B561" s="2"/>
      <c r="C561" s="2"/>
      <c r="D561" s="2"/>
      <c r="E561" s="2"/>
      <c r="F561" s="2"/>
      <c r="G561" s="2"/>
      <c r="H561" s="59"/>
      <c r="I561" s="2"/>
      <c r="V561" s="2"/>
      <c r="W561" s="2"/>
      <c r="X561" s="2"/>
    </row>
  </sheetData>
  <autoFilter ref="A3:I3"/>
  <mergeCells count="2">
    <mergeCell ref="E1:I2"/>
    <mergeCell ref="J1:X1"/>
  </mergeCells>
  <pageMargins left="0.7" right="0.7" top="0.75" bottom="0.75" header="0.3" footer="0.3"/>
  <pageSetup paperSize="9" orientation="portrait" horizontalDpi="300" verticalDpi="300" r:id="rId1"/>
  <ignoredErrors>
    <ignoredError sqref="W421:W429 W4:W420 W451:W467 W430:W447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86"/>
  <sheetViews>
    <sheetView topLeftCell="A13" workbookViewId="0">
      <selection activeCell="M72" sqref="M72"/>
    </sheetView>
  </sheetViews>
  <sheetFormatPr baseColWidth="10" defaultRowHeight="14.5" x14ac:dyDescent="0.35"/>
  <cols>
    <col min="1" max="1" width="17.90625" customWidth="1"/>
    <col min="2" max="2" width="11.81640625" style="19" customWidth="1"/>
    <col min="3" max="3" width="7.26953125" style="19" customWidth="1"/>
    <col min="4" max="4" width="4.26953125" style="19" customWidth="1"/>
  </cols>
  <sheetData>
    <row r="3" spans="1:4" x14ac:dyDescent="0.35">
      <c r="A3" s="16" t="s">
        <v>491</v>
      </c>
      <c r="B3" s="19" t="s">
        <v>493</v>
      </c>
      <c r="C3" s="19" t="s">
        <v>494</v>
      </c>
      <c r="D3" s="19" t="s">
        <v>495</v>
      </c>
    </row>
    <row r="4" spans="1:4" x14ac:dyDescent="0.35">
      <c r="A4" s="17" t="s">
        <v>454</v>
      </c>
      <c r="B4" s="20">
        <v>1140.6666666666672</v>
      </c>
      <c r="C4" s="20">
        <v>478</v>
      </c>
      <c r="D4" s="18">
        <v>0.41905318527177071</v>
      </c>
    </row>
    <row r="5" spans="1:4" x14ac:dyDescent="0.35">
      <c r="A5" s="17" t="s">
        <v>21</v>
      </c>
      <c r="B5" s="20">
        <v>1224.6666666666663</v>
      </c>
      <c r="C5" s="20">
        <v>573</v>
      </c>
      <c r="D5" s="18">
        <v>0.46788241698421351</v>
      </c>
    </row>
    <row r="6" spans="1:4" x14ac:dyDescent="0.35">
      <c r="A6" s="17" t="s">
        <v>107</v>
      </c>
      <c r="B6" s="20">
        <v>311</v>
      </c>
      <c r="C6" s="20">
        <v>54</v>
      </c>
      <c r="D6" s="18">
        <v>0.17363344051446947</v>
      </c>
    </row>
    <row r="7" spans="1:4" x14ac:dyDescent="0.35">
      <c r="A7" s="17" t="s">
        <v>195</v>
      </c>
      <c r="B7" s="20">
        <v>831.00000000000011</v>
      </c>
      <c r="C7" s="20">
        <v>425</v>
      </c>
      <c r="D7" s="18">
        <v>0.51143200962695545</v>
      </c>
    </row>
    <row r="8" spans="1:4" x14ac:dyDescent="0.35">
      <c r="A8" s="17" t="s">
        <v>455</v>
      </c>
      <c r="B8" s="20">
        <v>2369.3333333333335</v>
      </c>
      <c r="C8" s="20">
        <v>1058</v>
      </c>
      <c r="D8" s="18">
        <v>0.44653911086100168</v>
      </c>
    </row>
    <row r="9" spans="1:4" x14ac:dyDescent="0.35">
      <c r="A9" s="17" t="s">
        <v>453</v>
      </c>
      <c r="B9" s="20">
        <v>875.33333333333337</v>
      </c>
      <c r="C9" s="20">
        <v>426</v>
      </c>
      <c r="D9" s="18">
        <v>0.48667174409748665</v>
      </c>
    </row>
    <row r="10" spans="1:4" x14ac:dyDescent="0.35">
      <c r="A10" s="17" t="s">
        <v>261</v>
      </c>
      <c r="B10" s="20">
        <v>406.33333333333331</v>
      </c>
      <c r="C10" s="20">
        <v>197</v>
      </c>
      <c r="D10" s="18">
        <v>0.48482362592288764</v>
      </c>
    </row>
    <row r="11" spans="1:4" x14ac:dyDescent="0.35">
      <c r="A11" s="17" t="s">
        <v>15</v>
      </c>
      <c r="B11" s="20">
        <v>348.66666666666674</v>
      </c>
      <c r="C11" s="20">
        <v>192</v>
      </c>
      <c r="D11" s="18">
        <v>0.55066921606118535</v>
      </c>
    </row>
    <row r="12" spans="1:4" x14ac:dyDescent="0.35">
      <c r="A12" s="17" t="s">
        <v>70</v>
      </c>
      <c r="B12" s="20">
        <v>457.66666666666646</v>
      </c>
      <c r="C12" s="20">
        <v>229</v>
      </c>
      <c r="D12" s="18">
        <v>0.50036416605972345</v>
      </c>
    </row>
    <row r="13" spans="1:4" x14ac:dyDescent="0.35">
      <c r="A13" s="17" t="s">
        <v>512</v>
      </c>
      <c r="B13" s="20">
        <v>0</v>
      </c>
      <c r="C13" s="20">
        <v>0</v>
      </c>
      <c r="D13" s="18">
        <v>0</v>
      </c>
    </row>
    <row r="14" spans="1:4" x14ac:dyDescent="0.35">
      <c r="A14" s="17" t="s">
        <v>527</v>
      </c>
      <c r="B14" s="20">
        <v>0</v>
      </c>
      <c r="C14" s="20">
        <v>60</v>
      </c>
      <c r="D14" s="18">
        <v>0</v>
      </c>
    </row>
    <row r="15" spans="1:4" x14ac:dyDescent="0.35">
      <c r="A15" s="17" t="s">
        <v>492</v>
      </c>
      <c r="B15" s="20">
        <v>7964.6666666666661</v>
      </c>
      <c r="C15" s="20">
        <v>3692</v>
      </c>
      <c r="D15" s="18">
        <v>0.46354733405875959</v>
      </c>
    </row>
    <row r="19" spans="1:4" x14ac:dyDescent="0.35">
      <c r="A19" s="16" t="s">
        <v>491</v>
      </c>
      <c r="B19" s="19" t="s">
        <v>493</v>
      </c>
      <c r="C19" s="19" t="s">
        <v>494</v>
      </c>
      <c r="D19" s="19" t="s">
        <v>495</v>
      </c>
    </row>
    <row r="20" spans="1:4" x14ac:dyDescent="0.35">
      <c r="A20" s="17" t="s">
        <v>22</v>
      </c>
      <c r="B20" s="20">
        <v>210</v>
      </c>
      <c r="C20" s="20">
        <v>104</v>
      </c>
      <c r="D20" s="18">
        <v>0.49523809523809526</v>
      </c>
    </row>
    <row r="21" spans="1:4" x14ac:dyDescent="0.35">
      <c r="A21" s="17" t="s">
        <v>389</v>
      </c>
      <c r="B21" s="20">
        <v>29.333333333333332</v>
      </c>
      <c r="C21" s="20">
        <v>7</v>
      </c>
      <c r="D21" s="18">
        <v>0.23863636363636365</v>
      </c>
    </row>
    <row r="22" spans="1:4" x14ac:dyDescent="0.35">
      <c r="A22" s="17" t="s">
        <v>460</v>
      </c>
      <c r="B22" s="20">
        <v>3.3333333333333335</v>
      </c>
      <c r="C22" s="20">
        <v>0</v>
      </c>
      <c r="D22" s="18">
        <v>0</v>
      </c>
    </row>
    <row r="23" spans="1:4" x14ac:dyDescent="0.35">
      <c r="A23" s="17" t="s">
        <v>32</v>
      </c>
      <c r="B23" s="20">
        <v>64.333333333333343</v>
      </c>
      <c r="C23" s="20">
        <v>51</v>
      </c>
      <c r="D23" s="18">
        <v>0.79274611398963724</v>
      </c>
    </row>
    <row r="24" spans="1:4" x14ac:dyDescent="0.35">
      <c r="A24" s="17" t="s">
        <v>49</v>
      </c>
      <c r="B24" s="20">
        <v>212.00000000000003</v>
      </c>
      <c r="C24" s="20">
        <v>73</v>
      </c>
      <c r="D24" s="18">
        <v>0.34433962264150941</v>
      </c>
    </row>
    <row r="25" spans="1:4" x14ac:dyDescent="0.35">
      <c r="A25" s="17" t="s">
        <v>52</v>
      </c>
      <c r="B25" s="20">
        <v>542.33333333333337</v>
      </c>
      <c r="C25" s="20">
        <v>259</v>
      </c>
      <c r="D25" s="18">
        <v>0.47756607252612165</v>
      </c>
    </row>
    <row r="26" spans="1:4" x14ac:dyDescent="0.35">
      <c r="A26" s="17" t="s">
        <v>239</v>
      </c>
      <c r="B26" s="20">
        <v>34.333333333333336</v>
      </c>
      <c r="C26" s="20">
        <v>0</v>
      </c>
      <c r="D26" s="18">
        <v>0</v>
      </c>
    </row>
    <row r="27" spans="1:4" x14ac:dyDescent="0.35">
      <c r="A27" s="17" t="s">
        <v>435</v>
      </c>
      <c r="B27" s="20">
        <v>210.99999999999997</v>
      </c>
      <c r="C27" s="20">
        <v>38</v>
      </c>
      <c r="D27" s="18">
        <v>0.18009478672985785</v>
      </c>
    </row>
    <row r="28" spans="1:4" x14ac:dyDescent="0.35">
      <c r="A28" s="17" t="s">
        <v>61</v>
      </c>
      <c r="B28" s="20">
        <v>98</v>
      </c>
      <c r="C28" s="20">
        <v>40</v>
      </c>
      <c r="D28" s="18">
        <v>0.40816326530612246</v>
      </c>
    </row>
    <row r="29" spans="1:4" x14ac:dyDescent="0.35">
      <c r="A29" s="17" t="s">
        <v>71</v>
      </c>
      <c r="B29" s="20">
        <v>272.33333333333326</v>
      </c>
      <c r="C29" s="20">
        <v>166</v>
      </c>
      <c r="D29" s="18">
        <v>0.60954712362301122</v>
      </c>
    </row>
    <row r="30" spans="1:4" x14ac:dyDescent="0.35">
      <c r="A30" s="17" t="s">
        <v>107</v>
      </c>
      <c r="B30" s="20">
        <v>311</v>
      </c>
      <c r="C30" s="20">
        <v>54</v>
      </c>
      <c r="D30" s="18">
        <v>0.17363344051446947</v>
      </c>
    </row>
    <row r="31" spans="1:4" x14ac:dyDescent="0.35">
      <c r="A31" s="17" t="s">
        <v>352</v>
      </c>
      <c r="B31" s="20">
        <v>231.99999999999997</v>
      </c>
      <c r="C31" s="20">
        <v>137</v>
      </c>
      <c r="D31" s="18">
        <v>0.59051724137931039</v>
      </c>
    </row>
    <row r="32" spans="1:4" x14ac:dyDescent="0.35">
      <c r="A32" s="17" t="s">
        <v>436</v>
      </c>
      <c r="B32" s="20">
        <v>350</v>
      </c>
      <c r="C32" s="20">
        <v>184</v>
      </c>
      <c r="D32" s="18">
        <v>0.52571428571428569</v>
      </c>
    </row>
    <row r="33" spans="1:4" x14ac:dyDescent="0.35">
      <c r="A33" s="17" t="s">
        <v>437</v>
      </c>
      <c r="B33" s="20">
        <v>881</v>
      </c>
      <c r="C33" s="20">
        <v>301</v>
      </c>
      <c r="D33" s="18">
        <v>0.34165720771850172</v>
      </c>
    </row>
    <row r="34" spans="1:4" x14ac:dyDescent="0.35">
      <c r="A34" s="17" t="s">
        <v>438</v>
      </c>
      <c r="B34" s="20">
        <v>67.666666666666657</v>
      </c>
      <c r="C34" s="20">
        <v>28</v>
      </c>
      <c r="D34" s="18">
        <v>0.41379310344827591</v>
      </c>
    </row>
    <row r="35" spans="1:4" x14ac:dyDescent="0.35">
      <c r="A35" s="17" t="s">
        <v>122</v>
      </c>
      <c r="B35" s="20">
        <v>61.333333333333329</v>
      </c>
      <c r="C35" s="20">
        <v>37</v>
      </c>
      <c r="D35" s="18">
        <v>0.60326086956521741</v>
      </c>
    </row>
    <row r="36" spans="1:4" x14ac:dyDescent="0.35">
      <c r="A36" s="17" t="s">
        <v>128</v>
      </c>
      <c r="B36" s="20">
        <v>233.66666666666666</v>
      </c>
      <c r="C36" s="20">
        <v>99</v>
      </c>
      <c r="D36" s="18">
        <v>0.42368045649072755</v>
      </c>
    </row>
    <row r="37" spans="1:4" x14ac:dyDescent="0.35">
      <c r="A37" s="17" t="s">
        <v>145</v>
      </c>
      <c r="B37" s="20">
        <v>311.66666666666657</v>
      </c>
      <c r="C37" s="20">
        <v>201</v>
      </c>
      <c r="D37" s="18">
        <v>0.64491978609625689</v>
      </c>
    </row>
    <row r="38" spans="1:4" x14ac:dyDescent="0.35">
      <c r="A38" s="17" t="s">
        <v>443</v>
      </c>
      <c r="B38" s="20">
        <v>88.666666666666671</v>
      </c>
      <c r="C38" s="20">
        <v>30</v>
      </c>
      <c r="D38" s="18">
        <v>0.33834586466165412</v>
      </c>
    </row>
    <row r="39" spans="1:4" x14ac:dyDescent="0.35">
      <c r="A39" s="17" t="s">
        <v>376</v>
      </c>
      <c r="B39" s="20">
        <v>186</v>
      </c>
      <c r="C39" s="20">
        <v>113</v>
      </c>
      <c r="D39" s="18">
        <v>0.60752688172043012</v>
      </c>
    </row>
    <row r="40" spans="1:4" x14ac:dyDescent="0.35">
      <c r="A40" s="17" t="s">
        <v>165</v>
      </c>
      <c r="B40" s="20">
        <v>359.66666666666669</v>
      </c>
      <c r="C40" s="20">
        <v>164</v>
      </c>
      <c r="D40" s="18">
        <v>0.45597775718257644</v>
      </c>
    </row>
    <row r="41" spans="1:4" x14ac:dyDescent="0.35">
      <c r="A41" s="17" t="s">
        <v>173</v>
      </c>
      <c r="B41" s="20">
        <v>145</v>
      </c>
      <c r="C41" s="20">
        <v>89</v>
      </c>
      <c r="D41" s="18">
        <v>0.61379310344827587</v>
      </c>
    </row>
    <row r="42" spans="1:4" x14ac:dyDescent="0.35">
      <c r="A42" s="17" t="s">
        <v>194</v>
      </c>
      <c r="B42" s="20">
        <v>215.00000000000006</v>
      </c>
      <c r="C42" s="20">
        <v>88</v>
      </c>
      <c r="D42" s="18">
        <v>0.40930232558139523</v>
      </c>
    </row>
    <row r="43" spans="1:4" x14ac:dyDescent="0.35">
      <c r="A43" s="17" t="s">
        <v>219</v>
      </c>
      <c r="B43" s="20">
        <v>242</v>
      </c>
      <c r="C43" s="20">
        <v>66</v>
      </c>
      <c r="D43" s="18">
        <v>0.27272727272727271</v>
      </c>
    </row>
    <row r="44" spans="1:4" x14ac:dyDescent="0.35">
      <c r="A44" s="17" t="s">
        <v>439</v>
      </c>
      <c r="B44" s="20">
        <v>66.666666666666671</v>
      </c>
      <c r="C44" s="20">
        <v>84</v>
      </c>
      <c r="D44" s="18">
        <v>1.26</v>
      </c>
    </row>
    <row r="45" spans="1:4" x14ac:dyDescent="0.35">
      <c r="A45" s="17" t="s">
        <v>243</v>
      </c>
      <c r="B45" s="20">
        <v>596.00000000000011</v>
      </c>
      <c r="C45" s="20">
        <v>314</v>
      </c>
      <c r="D45" s="18">
        <v>0.52684563758389247</v>
      </c>
    </row>
    <row r="46" spans="1:4" x14ac:dyDescent="0.35">
      <c r="A46" s="17" t="s">
        <v>256</v>
      </c>
      <c r="B46" s="20">
        <v>127</v>
      </c>
      <c r="C46" s="20">
        <v>121</v>
      </c>
      <c r="D46" s="18">
        <v>0.952755905511811</v>
      </c>
    </row>
    <row r="47" spans="1:4" x14ac:dyDescent="0.35">
      <c r="A47" s="17" t="s">
        <v>15</v>
      </c>
      <c r="B47" s="20">
        <v>186.66666666666669</v>
      </c>
      <c r="C47" s="20">
        <v>103</v>
      </c>
      <c r="D47" s="18">
        <v>0.55178571428571421</v>
      </c>
    </row>
    <row r="48" spans="1:4" x14ac:dyDescent="0.35">
      <c r="A48" s="17" t="s">
        <v>440</v>
      </c>
      <c r="B48" s="20">
        <v>127.66666666666666</v>
      </c>
      <c r="C48" s="20">
        <v>89</v>
      </c>
      <c r="D48" s="18">
        <v>0.69712793733681466</v>
      </c>
    </row>
    <row r="49" spans="1:4" x14ac:dyDescent="0.35">
      <c r="A49" s="17" t="s">
        <v>296</v>
      </c>
      <c r="B49" s="20">
        <v>57.666666666666657</v>
      </c>
      <c r="C49" s="20">
        <v>47</v>
      </c>
      <c r="D49" s="18">
        <v>0.81502890173410414</v>
      </c>
    </row>
    <row r="50" spans="1:4" x14ac:dyDescent="0.35">
      <c r="A50" s="17" t="s">
        <v>183</v>
      </c>
      <c r="B50" s="20">
        <v>205.66666666666666</v>
      </c>
      <c r="C50" s="20">
        <v>85</v>
      </c>
      <c r="D50" s="18">
        <v>0.41329011345218802</v>
      </c>
    </row>
    <row r="51" spans="1:4" x14ac:dyDescent="0.35">
      <c r="A51" s="17" t="s">
        <v>302</v>
      </c>
      <c r="B51" s="20">
        <v>40.666666666666671</v>
      </c>
      <c r="C51" s="20">
        <v>10</v>
      </c>
      <c r="D51" s="18">
        <v>0.24590163934426226</v>
      </c>
    </row>
    <row r="52" spans="1:4" x14ac:dyDescent="0.35">
      <c r="A52" s="17" t="s">
        <v>315</v>
      </c>
      <c r="B52" s="20">
        <v>96.666666666666643</v>
      </c>
      <c r="C52" s="20">
        <v>33</v>
      </c>
      <c r="D52" s="18">
        <v>0.34137931034482766</v>
      </c>
    </row>
    <row r="53" spans="1:4" x14ac:dyDescent="0.35">
      <c r="A53" s="17" t="s">
        <v>83</v>
      </c>
      <c r="B53" s="20">
        <v>153.66666666666669</v>
      </c>
      <c r="C53" s="20">
        <v>49</v>
      </c>
      <c r="D53" s="18">
        <v>0.31887201735357912</v>
      </c>
    </row>
    <row r="54" spans="1:4" x14ac:dyDescent="0.35">
      <c r="A54" s="17" t="s">
        <v>441</v>
      </c>
      <c r="B54" s="20">
        <v>38</v>
      </c>
      <c r="C54" s="20">
        <v>21</v>
      </c>
      <c r="D54" s="18">
        <v>0.55263157894736847</v>
      </c>
    </row>
    <row r="55" spans="1:4" x14ac:dyDescent="0.35">
      <c r="A55" s="17" t="s">
        <v>362</v>
      </c>
      <c r="B55" s="20">
        <v>198.00000000000003</v>
      </c>
      <c r="C55" s="20">
        <v>87</v>
      </c>
      <c r="D55" s="18">
        <v>0.43939393939393934</v>
      </c>
    </row>
    <row r="56" spans="1:4" x14ac:dyDescent="0.35">
      <c r="A56" s="17" t="s">
        <v>396</v>
      </c>
      <c r="B56" s="20">
        <v>708.66666666666652</v>
      </c>
      <c r="C56" s="20">
        <v>260</v>
      </c>
      <c r="D56" s="18">
        <v>0.36688617121354666</v>
      </c>
    </row>
    <row r="57" spans="1:4" x14ac:dyDescent="0.35">
      <c r="A57" s="17" t="s">
        <v>527</v>
      </c>
      <c r="B57" s="20">
        <v>0</v>
      </c>
      <c r="C57" s="20">
        <v>60</v>
      </c>
      <c r="D57" s="18">
        <v>0</v>
      </c>
    </row>
    <row r="58" spans="1:4" x14ac:dyDescent="0.35">
      <c r="A58" s="17" t="s">
        <v>492</v>
      </c>
      <c r="B58" s="20">
        <v>7964.6666666666697</v>
      </c>
      <c r="C58" s="20">
        <v>3692</v>
      </c>
      <c r="D58" s="18">
        <v>0.46354733405875986</v>
      </c>
    </row>
    <row r="62" spans="1:4" x14ac:dyDescent="0.35">
      <c r="A62" s="16" t="s">
        <v>491</v>
      </c>
      <c r="B62" s="19" t="s">
        <v>493</v>
      </c>
      <c r="C62" s="19" t="s">
        <v>494</v>
      </c>
      <c r="D62" s="19" t="s">
        <v>495</v>
      </c>
    </row>
    <row r="63" spans="1:4" x14ac:dyDescent="0.35">
      <c r="A63" s="17" t="s">
        <v>347</v>
      </c>
      <c r="B63" s="20">
        <v>59.333333333333336</v>
      </c>
      <c r="C63" s="20">
        <v>26</v>
      </c>
      <c r="D63" s="18">
        <v>0.4382022471910112</v>
      </c>
    </row>
    <row r="64" spans="1:4" x14ac:dyDescent="0.35">
      <c r="A64" s="17" t="s">
        <v>111</v>
      </c>
      <c r="B64" s="20">
        <v>51.666666666666664</v>
      </c>
      <c r="C64" s="20">
        <v>42</v>
      </c>
      <c r="D64" s="18">
        <v>0.81290322580645169</v>
      </c>
    </row>
    <row r="65" spans="1:4" x14ac:dyDescent="0.35">
      <c r="A65" s="17" t="s">
        <v>55</v>
      </c>
      <c r="B65" s="20">
        <v>89.666666666666671</v>
      </c>
      <c r="C65" s="20">
        <v>43</v>
      </c>
      <c r="D65" s="18">
        <v>0.4795539033457249</v>
      </c>
    </row>
    <row r="66" spans="1:4" x14ac:dyDescent="0.35">
      <c r="A66" s="17" t="s">
        <v>53</v>
      </c>
      <c r="B66" s="20">
        <v>137.66666666666666</v>
      </c>
      <c r="C66" s="20">
        <v>46</v>
      </c>
      <c r="D66" s="18">
        <v>0.33414043583535114</v>
      </c>
    </row>
    <row r="67" spans="1:4" x14ac:dyDescent="0.35">
      <c r="A67" s="17" t="s">
        <v>397</v>
      </c>
      <c r="B67" s="20">
        <v>0.33333333333333331</v>
      </c>
      <c r="C67" s="20">
        <v>1</v>
      </c>
      <c r="D67" s="18">
        <v>3</v>
      </c>
    </row>
    <row r="68" spans="1:4" x14ac:dyDescent="0.35">
      <c r="A68" s="17" t="s">
        <v>414</v>
      </c>
      <c r="B68" s="20">
        <v>3.6666666666666665</v>
      </c>
      <c r="C68" s="20">
        <v>1</v>
      </c>
      <c r="D68" s="18">
        <v>0.27272727272727276</v>
      </c>
    </row>
    <row r="69" spans="1:4" x14ac:dyDescent="0.35">
      <c r="A69" s="17" t="s">
        <v>307</v>
      </c>
      <c r="B69" s="20">
        <v>1</v>
      </c>
      <c r="C69" s="20">
        <v>0</v>
      </c>
      <c r="D69" s="18">
        <v>0</v>
      </c>
    </row>
    <row r="70" spans="1:4" x14ac:dyDescent="0.35">
      <c r="A70" s="17" t="s">
        <v>410</v>
      </c>
      <c r="B70" s="20">
        <v>56</v>
      </c>
      <c r="C70" s="20">
        <v>26</v>
      </c>
      <c r="D70" s="18">
        <v>0.4642857142857143</v>
      </c>
    </row>
    <row r="71" spans="1:4" x14ac:dyDescent="0.35">
      <c r="A71" s="17" t="s">
        <v>207</v>
      </c>
      <c r="B71" s="20">
        <v>17.666666666666668</v>
      </c>
      <c r="C71" s="20">
        <v>8</v>
      </c>
      <c r="D71" s="18">
        <v>0.45283018867924524</v>
      </c>
    </row>
    <row r="72" spans="1:4" x14ac:dyDescent="0.35">
      <c r="A72" s="17" t="s">
        <v>23</v>
      </c>
      <c r="B72" s="20">
        <v>13</v>
      </c>
      <c r="C72" s="20">
        <v>21</v>
      </c>
      <c r="D72" s="18">
        <v>1.6153846153846154</v>
      </c>
    </row>
    <row r="73" spans="1:4" x14ac:dyDescent="0.35">
      <c r="A73" s="17" t="s">
        <v>425</v>
      </c>
      <c r="B73" s="20">
        <v>4</v>
      </c>
      <c r="C73" s="20">
        <v>1</v>
      </c>
      <c r="D73" s="18">
        <v>0.25</v>
      </c>
    </row>
    <row r="74" spans="1:4" x14ac:dyDescent="0.35">
      <c r="A74" s="17" t="s">
        <v>212</v>
      </c>
      <c r="B74" s="20">
        <v>6</v>
      </c>
      <c r="C74" s="20">
        <v>6</v>
      </c>
      <c r="D74" s="18">
        <v>1</v>
      </c>
    </row>
    <row r="75" spans="1:4" x14ac:dyDescent="0.35">
      <c r="A75" s="17" t="s">
        <v>284</v>
      </c>
      <c r="B75" s="20">
        <v>91.666666666666671</v>
      </c>
      <c r="C75" s="20">
        <v>35</v>
      </c>
      <c r="D75" s="18">
        <v>0.38181818181818178</v>
      </c>
    </row>
    <row r="76" spans="1:4" x14ac:dyDescent="0.35">
      <c r="A76" s="17" t="s">
        <v>29</v>
      </c>
      <c r="B76" s="20">
        <v>27.333333333333332</v>
      </c>
      <c r="C76" s="20">
        <v>14</v>
      </c>
      <c r="D76" s="18">
        <v>0.51219512195121952</v>
      </c>
    </row>
    <row r="77" spans="1:4" x14ac:dyDescent="0.35">
      <c r="A77" s="17" t="s">
        <v>389</v>
      </c>
      <c r="B77" s="20">
        <v>24.333333333333332</v>
      </c>
      <c r="C77" s="20">
        <v>7</v>
      </c>
      <c r="D77" s="18">
        <v>0.28767123287671237</v>
      </c>
    </row>
    <row r="78" spans="1:4" x14ac:dyDescent="0.35">
      <c r="A78" s="17" t="s">
        <v>379</v>
      </c>
      <c r="B78" s="20">
        <v>7.666666666666667</v>
      </c>
      <c r="C78" s="20">
        <v>0</v>
      </c>
      <c r="D78" s="18">
        <v>0</v>
      </c>
    </row>
    <row r="79" spans="1:4" x14ac:dyDescent="0.35">
      <c r="A79" s="17" t="s">
        <v>355</v>
      </c>
      <c r="B79" s="20">
        <v>20.666666666666668</v>
      </c>
      <c r="C79" s="20">
        <v>0</v>
      </c>
      <c r="D79" s="18">
        <v>0</v>
      </c>
    </row>
    <row r="80" spans="1:4" x14ac:dyDescent="0.35">
      <c r="A80" s="17" t="s">
        <v>341</v>
      </c>
      <c r="B80" s="20">
        <v>2.3333333333333335</v>
      </c>
      <c r="C80" s="20">
        <v>0</v>
      </c>
      <c r="D80" s="18">
        <v>0</v>
      </c>
    </row>
    <row r="81" spans="1:4" x14ac:dyDescent="0.35">
      <c r="A81" s="17" t="s">
        <v>45</v>
      </c>
      <c r="B81" s="20">
        <v>0.33333333333333331</v>
      </c>
      <c r="C81" s="20">
        <v>0</v>
      </c>
      <c r="D81" s="18">
        <v>0</v>
      </c>
    </row>
    <row r="82" spans="1:4" x14ac:dyDescent="0.35">
      <c r="A82" s="17" t="s">
        <v>134</v>
      </c>
      <c r="B82" s="20">
        <v>7.333333333333333</v>
      </c>
      <c r="C82" s="20">
        <v>4</v>
      </c>
      <c r="D82" s="18">
        <v>0.54545454545454553</v>
      </c>
    </row>
    <row r="83" spans="1:4" x14ac:dyDescent="0.35">
      <c r="A83" s="17" t="s">
        <v>157</v>
      </c>
      <c r="B83" s="20">
        <v>0</v>
      </c>
      <c r="C83" s="20">
        <v>0</v>
      </c>
      <c r="D83" s="18">
        <v>0</v>
      </c>
    </row>
    <row r="84" spans="1:4" x14ac:dyDescent="0.35">
      <c r="A84" s="17" t="s">
        <v>151</v>
      </c>
      <c r="B84" s="20">
        <v>18.666666666666668</v>
      </c>
      <c r="C84" s="20">
        <v>43</v>
      </c>
      <c r="D84" s="18">
        <v>2.3035714285714284</v>
      </c>
    </row>
    <row r="85" spans="1:4" x14ac:dyDescent="0.35">
      <c r="A85" s="17" t="s">
        <v>90</v>
      </c>
      <c r="B85" s="20">
        <v>17</v>
      </c>
      <c r="C85" s="20">
        <v>4</v>
      </c>
      <c r="D85" s="18">
        <v>0.23529411764705882</v>
      </c>
    </row>
    <row r="86" spans="1:4" x14ac:dyDescent="0.35">
      <c r="A86" s="17" t="s">
        <v>312</v>
      </c>
      <c r="B86" s="20">
        <v>23</v>
      </c>
      <c r="C86" s="20">
        <v>3</v>
      </c>
      <c r="D86" s="18">
        <v>0.13043478260869565</v>
      </c>
    </row>
    <row r="87" spans="1:4" x14ac:dyDescent="0.35">
      <c r="A87" s="17" t="s">
        <v>40</v>
      </c>
      <c r="B87" s="20">
        <v>20.666666666666668</v>
      </c>
      <c r="C87" s="20">
        <v>13</v>
      </c>
      <c r="D87" s="18">
        <v>0.62903225806451613</v>
      </c>
    </row>
    <row r="88" spans="1:4" x14ac:dyDescent="0.35">
      <c r="A88" s="17" t="s">
        <v>49</v>
      </c>
      <c r="B88" s="20">
        <v>3</v>
      </c>
      <c r="C88" s="20">
        <v>0</v>
      </c>
      <c r="D88" s="18">
        <v>0</v>
      </c>
    </row>
    <row r="89" spans="1:4" x14ac:dyDescent="0.35">
      <c r="A89" s="17" t="s">
        <v>220</v>
      </c>
      <c r="B89" s="20">
        <v>18.666666666666668</v>
      </c>
      <c r="C89" s="20">
        <v>6</v>
      </c>
      <c r="D89" s="18">
        <v>0.3214285714285714</v>
      </c>
    </row>
    <row r="90" spans="1:4" x14ac:dyDescent="0.35">
      <c r="A90" s="17" t="s">
        <v>60</v>
      </c>
      <c r="B90" s="20">
        <v>13.333333333333334</v>
      </c>
      <c r="C90" s="20">
        <v>8</v>
      </c>
      <c r="D90" s="18">
        <v>0.6</v>
      </c>
    </row>
    <row r="91" spans="1:4" x14ac:dyDescent="0.35">
      <c r="A91" s="17" t="s">
        <v>129</v>
      </c>
      <c r="B91" s="20">
        <v>19</v>
      </c>
      <c r="C91" s="20">
        <v>12</v>
      </c>
      <c r="D91" s="18">
        <v>0.63157894736842102</v>
      </c>
    </row>
    <row r="92" spans="1:4" x14ac:dyDescent="0.35">
      <c r="A92" s="17" t="s">
        <v>247</v>
      </c>
      <c r="B92" s="20">
        <v>4</v>
      </c>
      <c r="C92" s="20">
        <v>6</v>
      </c>
      <c r="D92" s="18">
        <v>1.5</v>
      </c>
    </row>
    <row r="93" spans="1:4" x14ac:dyDescent="0.35">
      <c r="A93" s="17" t="s">
        <v>364</v>
      </c>
      <c r="B93" s="20">
        <v>20.666666666666668</v>
      </c>
      <c r="C93" s="20">
        <v>2</v>
      </c>
      <c r="D93" s="18">
        <v>9.6774193548387094E-2</v>
      </c>
    </row>
    <row r="94" spans="1:4" x14ac:dyDescent="0.35">
      <c r="A94" s="17" t="s">
        <v>434</v>
      </c>
      <c r="B94" s="20">
        <v>138</v>
      </c>
      <c r="C94" s="20">
        <v>82</v>
      </c>
      <c r="D94" s="18">
        <v>0.59420289855072461</v>
      </c>
    </row>
    <row r="95" spans="1:4" x14ac:dyDescent="0.35">
      <c r="A95" s="17" t="s">
        <v>267</v>
      </c>
      <c r="B95" s="20">
        <v>0.66666666666666663</v>
      </c>
      <c r="C95" s="20">
        <v>0</v>
      </c>
      <c r="D95" s="18">
        <v>0</v>
      </c>
    </row>
    <row r="96" spans="1:4" x14ac:dyDescent="0.35">
      <c r="A96" s="17" t="s">
        <v>125</v>
      </c>
      <c r="B96" s="20">
        <v>12</v>
      </c>
      <c r="C96" s="20">
        <v>2</v>
      </c>
      <c r="D96" s="18">
        <v>0.16666666666666666</v>
      </c>
    </row>
    <row r="97" spans="1:4" x14ac:dyDescent="0.35">
      <c r="A97" s="17" t="s">
        <v>344</v>
      </c>
      <c r="B97" s="20">
        <v>1.3333333333333333</v>
      </c>
      <c r="C97" s="20">
        <v>5</v>
      </c>
      <c r="D97" s="18">
        <v>3.75</v>
      </c>
    </row>
    <row r="98" spans="1:4" x14ac:dyDescent="0.35">
      <c r="A98" s="17" t="s">
        <v>245</v>
      </c>
      <c r="B98" s="20">
        <v>196</v>
      </c>
      <c r="C98" s="20">
        <v>94</v>
      </c>
      <c r="D98" s="18">
        <v>0.47959183673469385</v>
      </c>
    </row>
    <row r="99" spans="1:4" x14ac:dyDescent="0.35">
      <c r="A99" s="17" t="s">
        <v>382</v>
      </c>
      <c r="B99" s="20">
        <v>0.33333333333333331</v>
      </c>
      <c r="C99" s="20">
        <v>0</v>
      </c>
      <c r="D99" s="18">
        <v>0</v>
      </c>
    </row>
    <row r="100" spans="1:4" x14ac:dyDescent="0.35">
      <c r="A100" s="17" t="s">
        <v>480</v>
      </c>
      <c r="B100" s="20">
        <v>6</v>
      </c>
      <c r="C100" s="20">
        <v>0</v>
      </c>
      <c r="D100" s="18">
        <v>0</v>
      </c>
    </row>
    <row r="101" spans="1:4" x14ac:dyDescent="0.35">
      <c r="A101" s="17" t="s">
        <v>370</v>
      </c>
      <c r="B101" s="20">
        <v>12</v>
      </c>
      <c r="C101" s="20">
        <v>0</v>
      </c>
      <c r="D101" s="18">
        <v>0</v>
      </c>
    </row>
    <row r="102" spans="1:4" x14ac:dyDescent="0.35">
      <c r="A102" s="17" t="s">
        <v>317</v>
      </c>
      <c r="B102" s="20">
        <v>1</v>
      </c>
      <c r="C102" s="20">
        <v>0</v>
      </c>
      <c r="D102" s="18">
        <v>0</v>
      </c>
    </row>
    <row r="103" spans="1:4" x14ac:dyDescent="0.35">
      <c r="A103" s="17" t="s">
        <v>161</v>
      </c>
      <c r="B103" s="20">
        <v>3.3333333333333335</v>
      </c>
      <c r="C103" s="20">
        <v>0</v>
      </c>
      <c r="D103" s="18">
        <v>0</v>
      </c>
    </row>
    <row r="104" spans="1:4" x14ac:dyDescent="0.35">
      <c r="A104" s="17" t="s">
        <v>149</v>
      </c>
      <c r="B104" s="20">
        <v>8</v>
      </c>
      <c r="C104" s="20">
        <v>10</v>
      </c>
      <c r="D104" s="18">
        <v>1.25</v>
      </c>
    </row>
    <row r="105" spans="1:4" x14ac:dyDescent="0.35">
      <c r="A105" s="17" t="s">
        <v>239</v>
      </c>
      <c r="B105" s="20">
        <v>16</v>
      </c>
      <c r="C105" s="20">
        <v>0</v>
      </c>
      <c r="D105" s="18">
        <v>0</v>
      </c>
    </row>
    <row r="106" spans="1:4" x14ac:dyDescent="0.35">
      <c r="A106" s="17" t="s">
        <v>231</v>
      </c>
      <c r="B106" s="20">
        <v>7</v>
      </c>
      <c r="C106" s="20">
        <v>8</v>
      </c>
      <c r="D106" s="18">
        <v>1.1428571428571428</v>
      </c>
    </row>
    <row r="107" spans="1:4" x14ac:dyDescent="0.35">
      <c r="A107" s="17" t="s">
        <v>456</v>
      </c>
      <c r="B107" s="20">
        <v>3.3333333333333335</v>
      </c>
      <c r="C107" s="20">
        <v>0</v>
      </c>
      <c r="D107" s="18">
        <v>0</v>
      </c>
    </row>
    <row r="108" spans="1:4" x14ac:dyDescent="0.35">
      <c r="A108" s="17" t="s">
        <v>393</v>
      </c>
      <c r="B108" s="20">
        <v>2</v>
      </c>
      <c r="C108" s="20">
        <v>8</v>
      </c>
      <c r="D108" s="18">
        <v>4</v>
      </c>
    </row>
    <row r="109" spans="1:4" x14ac:dyDescent="0.35">
      <c r="A109" s="17" t="s">
        <v>451</v>
      </c>
      <c r="B109" s="20">
        <v>10.333333333333334</v>
      </c>
      <c r="C109" s="20">
        <v>4</v>
      </c>
      <c r="D109" s="18">
        <v>0.38709677419354838</v>
      </c>
    </row>
    <row r="110" spans="1:4" x14ac:dyDescent="0.35">
      <c r="A110" s="17" t="s">
        <v>192</v>
      </c>
      <c r="B110" s="20">
        <v>10.666666666666666</v>
      </c>
      <c r="C110" s="20">
        <v>6</v>
      </c>
      <c r="D110" s="18">
        <v>0.5625</v>
      </c>
    </row>
    <row r="111" spans="1:4" x14ac:dyDescent="0.35">
      <c r="A111" s="17" t="s">
        <v>387</v>
      </c>
      <c r="B111" s="20">
        <v>5</v>
      </c>
      <c r="C111" s="20">
        <v>0</v>
      </c>
      <c r="D111" s="18">
        <v>0</v>
      </c>
    </row>
    <row r="112" spans="1:4" x14ac:dyDescent="0.35">
      <c r="A112" s="17" t="s">
        <v>179</v>
      </c>
      <c r="B112" s="20">
        <v>15.666666666666666</v>
      </c>
      <c r="C112" s="20">
        <v>29</v>
      </c>
      <c r="D112" s="18">
        <v>1.8510638297872342</v>
      </c>
    </row>
    <row r="113" spans="1:4" x14ac:dyDescent="0.35">
      <c r="A113" s="17" t="s">
        <v>260</v>
      </c>
      <c r="B113" s="20">
        <v>107.66666666666667</v>
      </c>
      <c r="C113" s="20">
        <v>26</v>
      </c>
      <c r="D113" s="18">
        <v>0.24148606811145509</v>
      </c>
    </row>
    <row r="114" spans="1:4" x14ac:dyDescent="0.35">
      <c r="A114" s="17" t="s">
        <v>118</v>
      </c>
      <c r="B114" s="20">
        <v>14</v>
      </c>
      <c r="C114" s="20">
        <v>20</v>
      </c>
      <c r="D114" s="18">
        <v>1.4285714285714286</v>
      </c>
    </row>
    <row r="115" spans="1:4" x14ac:dyDescent="0.35">
      <c r="A115" s="17" t="s">
        <v>359</v>
      </c>
      <c r="B115" s="20">
        <v>10.333333333333334</v>
      </c>
      <c r="C115" s="20">
        <v>6</v>
      </c>
      <c r="D115" s="18">
        <v>0.58064516129032251</v>
      </c>
    </row>
    <row r="116" spans="1:4" x14ac:dyDescent="0.35">
      <c r="A116" s="17" t="s">
        <v>281</v>
      </c>
      <c r="B116" s="20">
        <v>22.666666666666668</v>
      </c>
      <c r="C116" s="20">
        <v>12</v>
      </c>
      <c r="D116" s="18">
        <v>0.52941176470588236</v>
      </c>
    </row>
    <row r="117" spans="1:4" x14ac:dyDescent="0.35">
      <c r="A117" s="17" t="s">
        <v>357</v>
      </c>
      <c r="B117" s="20">
        <v>2.3333333333333335</v>
      </c>
      <c r="C117" s="20">
        <v>3</v>
      </c>
      <c r="D117" s="18">
        <v>1.2857142857142856</v>
      </c>
    </row>
    <row r="118" spans="1:4" x14ac:dyDescent="0.35">
      <c r="A118" s="17" t="s">
        <v>72</v>
      </c>
      <c r="B118" s="20">
        <v>12</v>
      </c>
      <c r="C118" s="20">
        <v>6</v>
      </c>
      <c r="D118" s="18">
        <v>0.5</v>
      </c>
    </row>
    <row r="119" spans="1:4" x14ac:dyDescent="0.35">
      <c r="A119" s="17" t="s">
        <v>196</v>
      </c>
      <c r="B119" s="20">
        <v>9</v>
      </c>
      <c r="C119" s="20">
        <v>2</v>
      </c>
      <c r="D119" s="18">
        <v>0.22222222222222221</v>
      </c>
    </row>
    <row r="120" spans="1:4" x14ac:dyDescent="0.35">
      <c r="A120" s="17" t="s">
        <v>57</v>
      </c>
      <c r="B120" s="20">
        <v>15.666666666666666</v>
      </c>
      <c r="C120" s="20">
        <v>16</v>
      </c>
      <c r="D120" s="18">
        <v>1.021276595744681</v>
      </c>
    </row>
    <row r="121" spans="1:4" x14ac:dyDescent="0.35">
      <c r="A121" s="17" t="s">
        <v>329</v>
      </c>
      <c r="B121" s="20">
        <v>2</v>
      </c>
      <c r="C121" s="20">
        <v>1</v>
      </c>
      <c r="D121" s="18">
        <v>0.5</v>
      </c>
    </row>
    <row r="122" spans="1:4" x14ac:dyDescent="0.35">
      <c r="A122" s="17" t="s">
        <v>163</v>
      </c>
      <c r="B122" s="20">
        <v>1.3333333333333333</v>
      </c>
      <c r="C122" s="20">
        <v>0</v>
      </c>
      <c r="D122" s="18">
        <v>0</v>
      </c>
    </row>
    <row r="123" spans="1:4" x14ac:dyDescent="0.35">
      <c r="A123" s="17" t="s">
        <v>54</v>
      </c>
      <c r="B123" s="20">
        <v>121.33333333333333</v>
      </c>
      <c r="C123" s="20">
        <v>26</v>
      </c>
      <c r="D123" s="18">
        <v>0.2142857142857143</v>
      </c>
    </row>
    <row r="124" spans="1:4" x14ac:dyDescent="0.35">
      <c r="A124" s="17" t="s">
        <v>272</v>
      </c>
      <c r="B124" s="20">
        <v>3.3333333333333335</v>
      </c>
      <c r="C124" s="20">
        <v>1</v>
      </c>
      <c r="D124" s="18">
        <v>0.3</v>
      </c>
    </row>
    <row r="125" spans="1:4" x14ac:dyDescent="0.35">
      <c r="A125" s="17" t="s">
        <v>400</v>
      </c>
      <c r="B125" s="20">
        <v>105</v>
      </c>
      <c r="C125" s="20">
        <v>36</v>
      </c>
      <c r="D125" s="18">
        <v>0.34285714285714286</v>
      </c>
    </row>
    <row r="126" spans="1:4" x14ac:dyDescent="0.35">
      <c r="A126" s="17" t="s">
        <v>37</v>
      </c>
      <c r="B126" s="20">
        <v>3</v>
      </c>
      <c r="C126" s="20">
        <v>11</v>
      </c>
      <c r="D126" s="18">
        <v>3.6666666666666665</v>
      </c>
    </row>
    <row r="127" spans="1:4" x14ac:dyDescent="0.35">
      <c r="A127" s="17" t="s">
        <v>252</v>
      </c>
      <c r="B127" s="20">
        <v>4</v>
      </c>
      <c r="C127" s="20">
        <v>3</v>
      </c>
      <c r="D127" s="18">
        <v>0.75</v>
      </c>
    </row>
    <row r="128" spans="1:4" x14ac:dyDescent="0.35">
      <c r="A128" s="17" t="s">
        <v>146</v>
      </c>
      <c r="B128" s="20">
        <v>94</v>
      </c>
      <c r="C128" s="20">
        <v>4</v>
      </c>
      <c r="D128" s="18">
        <v>4.2553191489361701E-2</v>
      </c>
    </row>
    <row r="129" spans="1:4" x14ac:dyDescent="0.35">
      <c r="A129" s="17" t="s">
        <v>79</v>
      </c>
      <c r="B129" s="20">
        <v>20</v>
      </c>
      <c r="C129" s="20">
        <v>2</v>
      </c>
      <c r="D129" s="18">
        <v>0.1</v>
      </c>
    </row>
    <row r="130" spans="1:4" x14ac:dyDescent="0.35">
      <c r="A130" s="17" t="s">
        <v>137</v>
      </c>
      <c r="B130" s="20">
        <v>10</v>
      </c>
      <c r="C130" s="20">
        <v>2</v>
      </c>
      <c r="D130" s="18">
        <v>0.2</v>
      </c>
    </row>
    <row r="131" spans="1:4" x14ac:dyDescent="0.35">
      <c r="A131" s="17" t="s">
        <v>262</v>
      </c>
      <c r="B131" s="20">
        <v>3.3333333333333335</v>
      </c>
      <c r="C131" s="20">
        <v>1</v>
      </c>
      <c r="D131" s="18">
        <v>0.3</v>
      </c>
    </row>
    <row r="132" spans="1:4" x14ac:dyDescent="0.35">
      <c r="A132" s="17" t="s">
        <v>403</v>
      </c>
      <c r="B132" s="20">
        <v>1</v>
      </c>
      <c r="C132" s="20">
        <v>7</v>
      </c>
      <c r="D132" s="18">
        <v>7</v>
      </c>
    </row>
    <row r="133" spans="1:4" x14ac:dyDescent="0.35">
      <c r="A133" s="17" t="s">
        <v>222</v>
      </c>
      <c r="B133" s="20">
        <v>8.3333333333333339</v>
      </c>
      <c r="C133" s="20">
        <v>1</v>
      </c>
      <c r="D133" s="18">
        <v>0.12</v>
      </c>
    </row>
    <row r="134" spans="1:4" x14ac:dyDescent="0.35">
      <c r="A134" s="17" t="s">
        <v>378</v>
      </c>
      <c r="B134" s="20">
        <v>5.333333333333333</v>
      </c>
      <c r="C134" s="20">
        <v>2</v>
      </c>
      <c r="D134" s="18">
        <v>0.375</v>
      </c>
    </row>
    <row r="135" spans="1:4" x14ac:dyDescent="0.35">
      <c r="A135" s="17" t="s">
        <v>457</v>
      </c>
      <c r="B135" s="20">
        <v>2.3333333333333335</v>
      </c>
      <c r="C135" s="20">
        <v>0</v>
      </c>
      <c r="D135" s="18">
        <v>0</v>
      </c>
    </row>
    <row r="136" spans="1:4" x14ac:dyDescent="0.35">
      <c r="A136" s="17" t="s">
        <v>71</v>
      </c>
      <c r="B136" s="20">
        <v>69.333333333333329</v>
      </c>
      <c r="C136" s="20">
        <v>12</v>
      </c>
      <c r="D136" s="18">
        <v>0.1730769230769231</v>
      </c>
    </row>
    <row r="137" spans="1:4" x14ac:dyDescent="0.35">
      <c r="A137" s="17" t="s">
        <v>427</v>
      </c>
      <c r="B137" s="20">
        <v>10.333333333333334</v>
      </c>
      <c r="C137" s="20">
        <v>0</v>
      </c>
      <c r="D137" s="18">
        <v>0</v>
      </c>
    </row>
    <row r="138" spans="1:4" x14ac:dyDescent="0.35">
      <c r="A138" s="17" t="s">
        <v>340</v>
      </c>
      <c r="B138" s="20">
        <v>2.6666666666666665</v>
      </c>
      <c r="C138" s="20">
        <v>0</v>
      </c>
      <c r="D138" s="18">
        <v>0</v>
      </c>
    </row>
    <row r="139" spans="1:4" x14ac:dyDescent="0.35">
      <c r="A139" s="17" t="s">
        <v>327</v>
      </c>
      <c r="B139" s="20">
        <v>4.666666666666667</v>
      </c>
      <c r="C139" s="20">
        <v>5</v>
      </c>
      <c r="D139" s="18">
        <v>1.0714285714285714</v>
      </c>
    </row>
    <row r="140" spans="1:4" x14ac:dyDescent="0.35">
      <c r="A140" s="17" t="s">
        <v>266</v>
      </c>
      <c r="B140" s="20">
        <v>61.666666666666664</v>
      </c>
      <c r="C140" s="20">
        <v>3</v>
      </c>
      <c r="D140" s="18">
        <v>4.8648648648648651E-2</v>
      </c>
    </row>
    <row r="141" spans="1:4" x14ac:dyDescent="0.35">
      <c r="A141" s="17" t="s">
        <v>6</v>
      </c>
      <c r="B141" s="20">
        <v>8.3333333333333339</v>
      </c>
      <c r="C141" s="20">
        <v>6</v>
      </c>
      <c r="D141" s="18">
        <v>0.72</v>
      </c>
    </row>
    <row r="142" spans="1:4" x14ac:dyDescent="0.35">
      <c r="A142" s="17" t="s">
        <v>225</v>
      </c>
      <c r="B142" s="20">
        <v>6.333333333333333</v>
      </c>
      <c r="C142" s="20">
        <v>22</v>
      </c>
      <c r="D142" s="18">
        <v>3.4736842105263159</v>
      </c>
    </row>
    <row r="143" spans="1:4" x14ac:dyDescent="0.35">
      <c r="A143" s="17" t="s">
        <v>85</v>
      </c>
      <c r="B143" s="20">
        <v>7.666666666666667</v>
      </c>
      <c r="C143" s="20">
        <v>6</v>
      </c>
      <c r="D143" s="18">
        <v>0.78260869565217384</v>
      </c>
    </row>
    <row r="144" spans="1:4" x14ac:dyDescent="0.35">
      <c r="A144" s="17" t="s">
        <v>326</v>
      </c>
      <c r="B144" s="20">
        <v>6.666666666666667</v>
      </c>
      <c r="C144" s="20">
        <v>5</v>
      </c>
      <c r="D144" s="18">
        <v>0.75</v>
      </c>
    </row>
    <row r="145" spans="1:4" x14ac:dyDescent="0.35">
      <c r="A145" s="17" t="s">
        <v>422</v>
      </c>
      <c r="B145" s="20">
        <v>0</v>
      </c>
      <c r="C145" s="20">
        <v>0</v>
      </c>
      <c r="D145" s="18">
        <v>0</v>
      </c>
    </row>
    <row r="146" spans="1:4" x14ac:dyDescent="0.35">
      <c r="A146" s="17" t="s">
        <v>384</v>
      </c>
      <c r="B146" s="20">
        <v>4.666666666666667</v>
      </c>
      <c r="C146" s="20">
        <v>3</v>
      </c>
      <c r="D146" s="18">
        <v>0.64285714285714279</v>
      </c>
    </row>
    <row r="147" spans="1:4" x14ac:dyDescent="0.35">
      <c r="A147" s="17" t="s">
        <v>255</v>
      </c>
      <c r="B147" s="20">
        <v>74</v>
      </c>
      <c r="C147" s="20">
        <v>52</v>
      </c>
      <c r="D147" s="18">
        <v>0.70270270270270274</v>
      </c>
    </row>
    <row r="148" spans="1:4" x14ac:dyDescent="0.35">
      <c r="A148" s="17" t="s">
        <v>313</v>
      </c>
      <c r="B148" s="20">
        <v>0</v>
      </c>
      <c r="C148" s="20">
        <v>0</v>
      </c>
      <c r="D148" s="18">
        <v>0</v>
      </c>
    </row>
    <row r="149" spans="1:4" x14ac:dyDescent="0.35">
      <c r="A149" s="17" t="s">
        <v>88</v>
      </c>
      <c r="B149" s="20">
        <v>20</v>
      </c>
      <c r="C149" s="20">
        <v>7</v>
      </c>
      <c r="D149" s="18">
        <v>0.35</v>
      </c>
    </row>
    <row r="150" spans="1:4" x14ac:dyDescent="0.35">
      <c r="A150" s="17" t="s">
        <v>14</v>
      </c>
      <c r="B150" s="20">
        <v>4</v>
      </c>
      <c r="C150" s="20">
        <v>2</v>
      </c>
      <c r="D150" s="18">
        <v>0.5</v>
      </c>
    </row>
    <row r="151" spans="1:4" x14ac:dyDescent="0.35">
      <c r="A151" s="17" t="s">
        <v>144</v>
      </c>
      <c r="B151" s="20">
        <v>17</v>
      </c>
      <c r="C151" s="20">
        <v>6</v>
      </c>
      <c r="D151" s="18">
        <v>0.35294117647058826</v>
      </c>
    </row>
    <row r="152" spans="1:4" x14ac:dyDescent="0.35">
      <c r="A152" s="17" t="s">
        <v>484</v>
      </c>
      <c r="B152" s="20">
        <v>60.333333333333336</v>
      </c>
      <c r="C152" s="20">
        <v>25</v>
      </c>
      <c r="D152" s="18">
        <v>0.4143646408839779</v>
      </c>
    </row>
    <row r="153" spans="1:4" x14ac:dyDescent="0.35">
      <c r="A153" s="17" t="s">
        <v>259</v>
      </c>
      <c r="B153" s="20">
        <v>1.3333333333333333</v>
      </c>
      <c r="C153" s="20">
        <v>0</v>
      </c>
      <c r="D153" s="18">
        <v>0</v>
      </c>
    </row>
    <row r="154" spans="1:4" x14ac:dyDescent="0.35">
      <c r="A154" s="17" t="s">
        <v>66</v>
      </c>
      <c r="B154" s="20">
        <v>38.666666666666664</v>
      </c>
      <c r="C154" s="20">
        <v>5</v>
      </c>
      <c r="D154" s="18">
        <v>0.12931034482758622</v>
      </c>
    </row>
    <row r="155" spans="1:4" x14ac:dyDescent="0.35">
      <c r="A155" s="17" t="s">
        <v>142</v>
      </c>
      <c r="B155" s="20">
        <v>25</v>
      </c>
      <c r="C155" s="20">
        <v>11</v>
      </c>
      <c r="D155" s="18">
        <v>0.44</v>
      </c>
    </row>
    <row r="156" spans="1:4" x14ac:dyDescent="0.35">
      <c r="A156" s="17" t="s">
        <v>38</v>
      </c>
      <c r="B156" s="20">
        <v>1</v>
      </c>
      <c r="C156" s="20">
        <v>0</v>
      </c>
      <c r="D156" s="18">
        <v>0</v>
      </c>
    </row>
    <row r="157" spans="1:4" x14ac:dyDescent="0.35">
      <c r="A157" s="17" t="s">
        <v>269</v>
      </c>
      <c r="B157" s="20">
        <v>8.6666666666666661</v>
      </c>
      <c r="C157" s="20">
        <v>3</v>
      </c>
      <c r="D157" s="18">
        <v>0.3461538461538462</v>
      </c>
    </row>
    <row r="158" spans="1:4" x14ac:dyDescent="0.35">
      <c r="A158" s="17" t="s">
        <v>119</v>
      </c>
      <c r="B158" s="20">
        <v>15.333333333333334</v>
      </c>
      <c r="C158" s="20">
        <v>6</v>
      </c>
      <c r="D158" s="18">
        <v>0.39130434782608692</v>
      </c>
    </row>
    <row r="159" spans="1:4" x14ac:dyDescent="0.35">
      <c r="A159" s="17" t="s">
        <v>126</v>
      </c>
      <c r="B159" s="20">
        <v>41.333333333333336</v>
      </c>
      <c r="C159" s="20">
        <v>36</v>
      </c>
      <c r="D159" s="18">
        <v>0.87096774193548387</v>
      </c>
    </row>
    <row r="160" spans="1:4" x14ac:dyDescent="0.35">
      <c r="A160" s="17" t="s">
        <v>335</v>
      </c>
      <c r="B160" s="20">
        <v>1</v>
      </c>
      <c r="C160" s="20">
        <v>2</v>
      </c>
      <c r="D160" s="18">
        <v>2</v>
      </c>
    </row>
    <row r="161" spans="1:4" x14ac:dyDescent="0.35">
      <c r="A161" s="17" t="s">
        <v>201</v>
      </c>
      <c r="B161" s="20">
        <v>6</v>
      </c>
      <c r="C161" s="20">
        <v>1</v>
      </c>
      <c r="D161" s="18">
        <v>0.16666666666666666</v>
      </c>
    </row>
    <row r="162" spans="1:4" x14ac:dyDescent="0.35">
      <c r="A162" s="17" t="s">
        <v>409</v>
      </c>
      <c r="B162" s="20">
        <v>38</v>
      </c>
      <c r="C162" s="20">
        <v>5</v>
      </c>
      <c r="D162" s="18">
        <v>0.13157894736842105</v>
      </c>
    </row>
    <row r="163" spans="1:4" x14ac:dyDescent="0.35">
      <c r="A163" s="17" t="s">
        <v>69</v>
      </c>
      <c r="B163" s="20">
        <v>4.333333333333333</v>
      </c>
      <c r="C163" s="20">
        <v>7</v>
      </c>
      <c r="D163" s="18">
        <v>1.6153846153846154</v>
      </c>
    </row>
    <row r="164" spans="1:4" x14ac:dyDescent="0.35">
      <c r="A164" s="17" t="s">
        <v>442</v>
      </c>
      <c r="B164" s="20">
        <v>77.666666666666671</v>
      </c>
      <c r="C164" s="20">
        <v>11</v>
      </c>
      <c r="D164" s="18">
        <v>0.14163090128755365</v>
      </c>
    </row>
    <row r="165" spans="1:4" x14ac:dyDescent="0.35">
      <c r="A165" s="17" t="s">
        <v>249</v>
      </c>
      <c r="B165" s="20">
        <v>55</v>
      </c>
      <c r="C165" s="20">
        <v>20</v>
      </c>
      <c r="D165" s="18">
        <v>0.36363636363636365</v>
      </c>
    </row>
    <row r="166" spans="1:4" x14ac:dyDescent="0.35">
      <c r="A166" s="17" t="s">
        <v>109</v>
      </c>
      <c r="B166" s="20">
        <v>178.33333333333334</v>
      </c>
      <c r="C166" s="20">
        <v>23</v>
      </c>
      <c r="D166" s="18">
        <v>0.12897196261682242</v>
      </c>
    </row>
    <row r="167" spans="1:4" x14ac:dyDescent="0.35">
      <c r="A167" s="17" t="s">
        <v>237</v>
      </c>
      <c r="B167" s="20">
        <v>2.3333333333333335</v>
      </c>
      <c r="C167" s="20">
        <v>0</v>
      </c>
      <c r="D167" s="18">
        <v>0</v>
      </c>
    </row>
    <row r="168" spans="1:4" x14ac:dyDescent="0.35">
      <c r="A168" s="17" t="s">
        <v>168</v>
      </c>
      <c r="B168" s="20">
        <v>13.333333333333334</v>
      </c>
      <c r="C168" s="20">
        <v>16</v>
      </c>
      <c r="D168" s="18">
        <v>1.2</v>
      </c>
    </row>
    <row r="169" spans="1:4" x14ac:dyDescent="0.35">
      <c r="A169" s="17" t="s">
        <v>135</v>
      </c>
      <c r="B169" s="20">
        <v>13</v>
      </c>
      <c r="C169" s="20">
        <v>3</v>
      </c>
      <c r="D169" s="18">
        <v>0.23076923076923078</v>
      </c>
    </row>
    <row r="170" spans="1:4" x14ac:dyDescent="0.35">
      <c r="A170" s="17" t="s">
        <v>236</v>
      </c>
      <c r="B170" s="20">
        <v>5.333333333333333</v>
      </c>
      <c r="C170" s="20">
        <v>0</v>
      </c>
      <c r="D170" s="18">
        <v>0</v>
      </c>
    </row>
    <row r="171" spans="1:4" x14ac:dyDescent="0.35">
      <c r="A171" s="17" t="s">
        <v>316</v>
      </c>
      <c r="B171" s="20">
        <v>3.3333333333333335</v>
      </c>
      <c r="C171" s="20">
        <v>0</v>
      </c>
      <c r="D171" s="18">
        <v>0</v>
      </c>
    </row>
    <row r="172" spans="1:4" x14ac:dyDescent="0.35">
      <c r="A172" s="17" t="s">
        <v>385</v>
      </c>
      <c r="B172" s="20">
        <v>8.6666666666666661</v>
      </c>
      <c r="C172" s="20">
        <v>28</v>
      </c>
      <c r="D172" s="18">
        <v>3.2307692307692308</v>
      </c>
    </row>
    <row r="173" spans="1:4" x14ac:dyDescent="0.35">
      <c r="A173" s="17" t="s">
        <v>271</v>
      </c>
      <c r="B173" s="20">
        <v>3</v>
      </c>
      <c r="C173" s="20">
        <v>1</v>
      </c>
      <c r="D173" s="18">
        <v>0.33333333333333331</v>
      </c>
    </row>
    <row r="174" spans="1:4" x14ac:dyDescent="0.35">
      <c r="A174" s="17" t="s">
        <v>68</v>
      </c>
      <c r="B174" s="20">
        <v>15.666666666666666</v>
      </c>
      <c r="C174" s="20">
        <v>1</v>
      </c>
      <c r="D174" s="18">
        <v>6.3829787234042562E-2</v>
      </c>
    </row>
    <row r="175" spans="1:4" x14ac:dyDescent="0.35">
      <c r="A175" s="17" t="s">
        <v>303</v>
      </c>
      <c r="B175" s="20">
        <v>6.333333333333333</v>
      </c>
      <c r="C175" s="20">
        <v>2</v>
      </c>
      <c r="D175" s="18">
        <v>0.31578947368421056</v>
      </c>
    </row>
    <row r="176" spans="1:4" x14ac:dyDescent="0.35">
      <c r="A176" s="17" t="s">
        <v>330</v>
      </c>
      <c r="B176" s="20">
        <v>15</v>
      </c>
      <c r="C176" s="20">
        <v>10</v>
      </c>
      <c r="D176" s="18">
        <v>0.66666666666666663</v>
      </c>
    </row>
    <row r="177" spans="1:4" x14ac:dyDescent="0.35">
      <c r="A177" s="17" t="s">
        <v>96</v>
      </c>
      <c r="B177" s="20">
        <v>12</v>
      </c>
      <c r="C177" s="20">
        <v>16</v>
      </c>
      <c r="D177" s="18">
        <v>1.3333333333333333</v>
      </c>
    </row>
    <row r="178" spans="1:4" x14ac:dyDescent="0.35">
      <c r="A178" s="17" t="s">
        <v>175</v>
      </c>
      <c r="B178" s="20">
        <v>17.333333333333332</v>
      </c>
      <c r="C178" s="20">
        <v>0</v>
      </c>
      <c r="D178" s="18">
        <v>0</v>
      </c>
    </row>
    <row r="179" spans="1:4" x14ac:dyDescent="0.35">
      <c r="A179" s="17" t="s">
        <v>395</v>
      </c>
      <c r="B179" s="20">
        <v>79</v>
      </c>
      <c r="C179" s="20">
        <v>30</v>
      </c>
      <c r="D179" s="18">
        <v>0.379746835443038</v>
      </c>
    </row>
    <row r="180" spans="1:4" x14ac:dyDescent="0.35">
      <c r="A180" s="17" t="s">
        <v>418</v>
      </c>
      <c r="B180" s="20">
        <v>0.33333333333333331</v>
      </c>
      <c r="C180" s="20">
        <v>4</v>
      </c>
      <c r="D180" s="18">
        <v>12</v>
      </c>
    </row>
    <row r="181" spans="1:4" x14ac:dyDescent="0.35">
      <c r="A181" s="17" t="s">
        <v>98</v>
      </c>
      <c r="B181" s="20">
        <v>94.666666666666671</v>
      </c>
      <c r="C181" s="20">
        <v>16</v>
      </c>
      <c r="D181" s="18">
        <v>0.16901408450704225</v>
      </c>
    </row>
    <row r="182" spans="1:4" x14ac:dyDescent="0.35">
      <c r="A182" s="17" t="s">
        <v>51</v>
      </c>
      <c r="B182" s="20">
        <v>13.666666666666666</v>
      </c>
      <c r="C182" s="20">
        <v>11</v>
      </c>
      <c r="D182" s="18">
        <v>0.80487804878048785</v>
      </c>
    </row>
    <row r="183" spans="1:4" x14ac:dyDescent="0.35">
      <c r="A183" s="17" t="s">
        <v>352</v>
      </c>
      <c r="B183" s="20">
        <v>52</v>
      </c>
      <c r="C183" s="20">
        <v>34</v>
      </c>
      <c r="D183" s="18">
        <v>0.65384615384615385</v>
      </c>
    </row>
    <row r="184" spans="1:4" x14ac:dyDescent="0.35">
      <c r="A184" s="17" t="s">
        <v>263</v>
      </c>
      <c r="B184" s="20">
        <v>26</v>
      </c>
      <c r="C184" s="20">
        <v>1</v>
      </c>
      <c r="D184" s="18">
        <v>3.8461538461538464E-2</v>
      </c>
    </row>
    <row r="185" spans="1:4" x14ac:dyDescent="0.35">
      <c r="A185" s="17" t="s">
        <v>478</v>
      </c>
      <c r="B185" s="20">
        <v>0</v>
      </c>
      <c r="C185" s="20">
        <v>0</v>
      </c>
      <c r="D185" s="18">
        <v>0</v>
      </c>
    </row>
    <row r="186" spans="1:4" x14ac:dyDescent="0.35">
      <c r="A186" s="17" t="s">
        <v>390</v>
      </c>
      <c r="B186" s="20">
        <v>24.333333333333332</v>
      </c>
      <c r="C186" s="20">
        <v>7</v>
      </c>
      <c r="D186" s="18">
        <v>0.28767123287671237</v>
      </c>
    </row>
    <row r="187" spans="1:4" x14ac:dyDescent="0.35">
      <c r="A187" s="17" t="s">
        <v>431</v>
      </c>
      <c r="B187" s="20">
        <v>0.33333333333333331</v>
      </c>
      <c r="C187" s="20">
        <v>1</v>
      </c>
      <c r="D187" s="18">
        <v>3</v>
      </c>
    </row>
    <row r="188" spans="1:4" x14ac:dyDescent="0.35">
      <c r="A188" s="17" t="s">
        <v>123</v>
      </c>
      <c r="B188" s="20">
        <v>37.666666666666664</v>
      </c>
      <c r="C188" s="20">
        <v>33</v>
      </c>
      <c r="D188" s="18">
        <v>0.87610619469026552</v>
      </c>
    </row>
    <row r="189" spans="1:4" x14ac:dyDescent="0.35">
      <c r="A189" s="17" t="s">
        <v>338</v>
      </c>
      <c r="B189" s="20">
        <v>0.66666666666666663</v>
      </c>
      <c r="C189" s="20">
        <v>0</v>
      </c>
      <c r="D189" s="18">
        <v>0</v>
      </c>
    </row>
    <row r="190" spans="1:4" x14ac:dyDescent="0.35">
      <c r="A190" s="17" t="s">
        <v>97</v>
      </c>
      <c r="B190" s="20">
        <v>11</v>
      </c>
      <c r="C190" s="20">
        <v>12</v>
      </c>
      <c r="D190" s="18">
        <v>1.0909090909090908</v>
      </c>
    </row>
    <row r="191" spans="1:4" x14ac:dyDescent="0.35">
      <c r="A191" s="17" t="s">
        <v>360</v>
      </c>
      <c r="B191" s="20">
        <v>5</v>
      </c>
      <c r="C191" s="20">
        <v>1</v>
      </c>
      <c r="D191" s="18">
        <v>0.2</v>
      </c>
    </row>
    <row r="192" spans="1:4" x14ac:dyDescent="0.35">
      <c r="A192" s="17" t="s">
        <v>318</v>
      </c>
      <c r="B192" s="20">
        <v>36.333333333333336</v>
      </c>
      <c r="C192" s="20">
        <v>0</v>
      </c>
      <c r="D192" s="18">
        <v>0</v>
      </c>
    </row>
    <row r="193" spans="1:4" x14ac:dyDescent="0.35">
      <c r="A193" s="17" t="s">
        <v>63</v>
      </c>
      <c r="B193" s="20">
        <v>10</v>
      </c>
      <c r="C193" s="20">
        <v>2</v>
      </c>
      <c r="D193" s="18">
        <v>0.2</v>
      </c>
    </row>
    <row r="194" spans="1:4" x14ac:dyDescent="0.35">
      <c r="A194" s="17" t="s">
        <v>257</v>
      </c>
      <c r="B194" s="20">
        <v>1.6666666666666667</v>
      </c>
      <c r="C194" s="20">
        <v>4</v>
      </c>
      <c r="D194" s="18">
        <v>2.4</v>
      </c>
    </row>
    <row r="195" spans="1:4" x14ac:dyDescent="0.35">
      <c r="A195" s="17" t="s">
        <v>405</v>
      </c>
      <c r="B195" s="20">
        <v>56.333333333333336</v>
      </c>
      <c r="C195" s="20">
        <v>15</v>
      </c>
      <c r="D195" s="18">
        <v>0.2662721893491124</v>
      </c>
    </row>
    <row r="196" spans="1:4" x14ac:dyDescent="0.35">
      <c r="A196" s="17" t="s">
        <v>308</v>
      </c>
      <c r="B196" s="20">
        <v>3.3333333333333335</v>
      </c>
      <c r="C196" s="20">
        <v>0</v>
      </c>
      <c r="D196" s="18">
        <v>0</v>
      </c>
    </row>
    <row r="197" spans="1:4" x14ac:dyDescent="0.35">
      <c r="A197" s="17" t="s">
        <v>407</v>
      </c>
      <c r="B197" s="20">
        <v>1.3333333333333333</v>
      </c>
      <c r="C197" s="20">
        <v>1</v>
      </c>
      <c r="D197" s="18">
        <v>0.75</v>
      </c>
    </row>
    <row r="198" spans="1:4" x14ac:dyDescent="0.35">
      <c r="A198" s="17" t="s">
        <v>128</v>
      </c>
      <c r="B198" s="20">
        <v>124.33333333333333</v>
      </c>
      <c r="C198" s="20">
        <v>54</v>
      </c>
      <c r="D198" s="18">
        <v>0.43431635388739948</v>
      </c>
    </row>
    <row r="199" spans="1:4" x14ac:dyDescent="0.35">
      <c r="A199" s="17" t="s">
        <v>140</v>
      </c>
      <c r="B199" s="20">
        <v>7.666666666666667</v>
      </c>
      <c r="C199" s="20">
        <v>2</v>
      </c>
      <c r="D199" s="18">
        <v>0.2608695652173913</v>
      </c>
    </row>
    <row r="200" spans="1:4" x14ac:dyDescent="0.35">
      <c r="A200" s="17" t="s">
        <v>216</v>
      </c>
      <c r="B200" s="20">
        <v>14.333333333333334</v>
      </c>
      <c r="C200" s="20">
        <v>6</v>
      </c>
      <c r="D200" s="18">
        <v>0.41860465116279066</v>
      </c>
    </row>
    <row r="201" spans="1:4" x14ac:dyDescent="0.35">
      <c r="A201" s="17" t="s">
        <v>166</v>
      </c>
      <c r="B201" s="20">
        <v>21</v>
      </c>
      <c r="C201" s="20">
        <v>10</v>
      </c>
      <c r="D201" s="18">
        <v>0.47619047619047616</v>
      </c>
    </row>
    <row r="202" spans="1:4" x14ac:dyDescent="0.35">
      <c r="A202" s="17" t="s">
        <v>46</v>
      </c>
      <c r="B202" s="20">
        <v>0.33333333333333331</v>
      </c>
      <c r="C202" s="20">
        <v>1</v>
      </c>
      <c r="D202" s="18">
        <v>3</v>
      </c>
    </row>
    <row r="203" spans="1:4" x14ac:dyDescent="0.35">
      <c r="A203" s="17" t="s">
        <v>450</v>
      </c>
      <c r="B203" s="20">
        <v>17</v>
      </c>
      <c r="C203" s="20">
        <v>4</v>
      </c>
      <c r="D203" s="18">
        <v>0.23529411764705882</v>
      </c>
    </row>
    <row r="204" spans="1:4" x14ac:dyDescent="0.35">
      <c r="A204" s="17" t="s">
        <v>337</v>
      </c>
      <c r="B204" s="20">
        <v>3.6666666666666665</v>
      </c>
      <c r="C204" s="20">
        <v>0</v>
      </c>
      <c r="D204" s="18">
        <v>0</v>
      </c>
    </row>
    <row r="205" spans="1:4" x14ac:dyDescent="0.35">
      <c r="A205" s="17" t="s">
        <v>350</v>
      </c>
      <c r="B205" s="20">
        <v>37.666666666666664</v>
      </c>
      <c r="C205" s="20">
        <v>21</v>
      </c>
      <c r="D205" s="18">
        <v>0.5575221238938054</v>
      </c>
    </row>
    <row r="206" spans="1:4" x14ac:dyDescent="0.35">
      <c r="A206" s="17" t="s">
        <v>25</v>
      </c>
      <c r="B206" s="20">
        <v>17</v>
      </c>
      <c r="C206" s="20">
        <v>2</v>
      </c>
      <c r="D206" s="18">
        <v>0.11764705882352941</v>
      </c>
    </row>
    <row r="207" spans="1:4" x14ac:dyDescent="0.35">
      <c r="A207" s="17" t="s">
        <v>282</v>
      </c>
      <c r="B207" s="20">
        <v>36.333333333333336</v>
      </c>
      <c r="C207" s="20">
        <v>12</v>
      </c>
      <c r="D207" s="18">
        <v>0.33027522935779813</v>
      </c>
    </row>
    <row r="208" spans="1:4" x14ac:dyDescent="0.35">
      <c r="A208" s="17" t="s">
        <v>56</v>
      </c>
      <c r="B208" s="20">
        <v>0.33333333333333331</v>
      </c>
      <c r="C208" s="20">
        <v>0</v>
      </c>
      <c r="D208" s="18">
        <v>0</v>
      </c>
    </row>
    <row r="209" spans="1:4" x14ac:dyDescent="0.35">
      <c r="A209" s="17" t="s">
        <v>489</v>
      </c>
      <c r="B209" s="20">
        <v>1.3333333333333333</v>
      </c>
      <c r="C209" s="20">
        <v>0</v>
      </c>
      <c r="D209" s="18">
        <v>0</v>
      </c>
    </row>
    <row r="210" spans="1:4" x14ac:dyDescent="0.35">
      <c r="A210" s="17" t="s">
        <v>321</v>
      </c>
      <c r="B210" s="20">
        <v>2.3333333333333335</v>
      </c>
      <c r="C210" s="20">
        <v>1</v>
      </c>
      <c r="D210" s="18">
        <v>0.42857142857142855</v>
      </c>
    </row>
    <row r="211" spans="1:4" x14ac:dyDescent="0.35">
      <c r="A211" s="17" t="s">
        <v>115</v>
      </c>
      <c r="B211" s="20">
        <v>8.6666666666666661</v>
      </c>
      <c r="C211" s="20">
        <v>5</v>
      </c>
      <c r="D211" s="18">
        <v>0.57692307692307698</v>
      </c>
    </row>
    <row r="212" spans="1:4" x14ac:dyDescent="0.35">
      <c r="A212" s="17" t="s">
        <v>240</v>
      </c>
      <c r="B212" s="20">
        <v>1.3333333333333333</v>
      </c>
      <c r="C212" s="20">
        <v>9</v>
      </c>
      <c r="D212" s="18">
        <v>6.75</v>
      </c>
    </row>
    <row r="213" spans="1:4" x14ac:dyDescent="0.35">
      <c r="A213" s="17" t="s">
        <v>91</v>
      </c>
      <c r="B213" s="20">
        <v>0</v>
      </c>
      <c r="C213" s="20">
        <v>0</v>
      </c>
      <c r="D213" s="18">
        <v>0</v>
      </c>
    </row>
    <row r="214" spans="1:4" x14ac:dyDescent="0.35">
      <c r="A214" s="17" t="s">
        <v>171</v>
      </c>
      <c r="B214" s="20">
        <v>9.3333333333333339</v>
      </c>
      <c r="C214" s="20">
        <v>4</v>
      </c>
      <c r="D214" s="18">
        <v>0.42857142857142855</v>
      </c>
    </row>
    <row r="215" spans="1:4" x14ac:dyDescent="0.35">
      <c r="A215" s="17" t="s">
        <v>102</v>
      </c>
      <c r="B215" s="20">
        <v>8.3333333333333339</v>
      </c>
      <c r="C215" s="20">
        <v>12</v>
      </c>
      <c r="D215" s="18">
        <v>1.44</v>
      </c>
    </row>
    <row r="216" spans="1:4" x14ac:dyDescent="0.35">
      <c r="A216" s="17" t="s">
        <v>204</v>
      </c>
      <c r="B216" s="20">
        <v>11</v>
      </c>
      <c r="C216" s="20">
        <v>2</v>
      </c>
      <c r="D216" s="18">
        <v>0.18181818181818182</v>
      </c>
    </row>
    <row r="217" spans="1:4" x14ac:dyDescent="0.35">
      <c r="A217" s="17" t="s">
        <v>244</v>
      </c>
      <c r="B217" s="20">
        <v>82.333333333333329</v>
      </c>
      <c r="C217" s="20">
        <v>35</v>
      </c>
      <c r="D217" s="18">
        <v>0.4251012145748988</v>
      </c>
    </row>
    <row r="218" spans="1:4" x14ac:dyDescent="0.35">
      <c r="A218" s="17" t="s">
        <v>7</v>
      </c>
      <c r="B218" s="20">
        <v>45.333333333333336</v>
      </c>
      <c r="C218" s="20">
        <v>29</v>
      </c>
      <c r="D218" s="18">
        <v>0.63970588235294112</v>
      </c>
    </row>
    <row r="219" spans="1:4" x14ac:dyDescent="0.35">
      <c r="A219" s="17" t="s">
        <v>376</v>
      </c>
      <c r="B219" s="20">
        <v>45.333333333333336</v>
      </c>
      <c r="C219" s="20">
        <v>41</v>
      </c>
      <c r="D219" s="18">
        <v>0.90441176470588236</v>
      </c>
    </row>
    <row r="220" spans="1:4" x14ac:dyDescent="0.35">
      <c r="A220" s="17" t="s">
        <v>165</v>
      </c>
      <c r="B220" s="20">
        <v>77</v>
      </c>
      <c r="C220" s="20">
        <v>24</v>
      </c>
      <c r="D220" s="18">
        <v>0.31168831168831168</v>
      </c>
    </row>
    <row r="221" spans="1:4" x14ac:dyDescent="0.35">
      <c r="A221" s="17" t="s">
        <v>319</v>
      </c>
      <c r="B221" s="20">
        <v>3.3333333333333335</v>
      </c>
      <c r="C221" s="20">
        <v>6</v>
      </c>
      <c r="D221" s="18">
        <v>1.7999999999999998</v>
      </c>
    </row>
    <row r="222" spans="1:4" x14ac:dyDescent="0.35">
      <c r="A222" s="17" t="s">
        <v>202</v>
      </c>
      <c r="B222" s="20">
        <v>13.666666666666666</v>
      </c>
      <c r="C222" s="20">
        <v>9</v>
      </c>
      <c r="D222" s="18">
        <v>0.65853658536585369</v>
      </c>
    </row>
    <row r="223" spans="1:4" x14ac:dyDescent="0.35">
      <c r="A223" s="17" t="s">
        <v>285</v>
      </c>
      <c r="B223" s="20">
        <v>75.333333333333329</v>
      </c>
      <c r="C223" s="20">
        <v>30</v>
      </c>
      <c r="D223" s="18">
        <v>0.39823008849557523</v>
      </c>
    </row>
    <row r="224" spans="1:4" x14ac:dyDescent="0.35">
      <c r="A224" s="17" t="s">
        <v>320</v>
      </c>
      <c r="B224" s="20">
        <v>8.3333333333333339</v>
      </c>
      <c r="C224" s="20">
        <v>2</v>
      </c>
      <c r="D224" s="18">
        <v>0.24</v>
      </c>
    </row>
    <row r="225" spans="1:4" x14ac:dyDescent="0.35">
      <c r="A225" s="17" t="s">
        <v>124</v>
      </c>
      <c r="B225" s="20">
        <v>5.666666666666667</v>
      </c>
      <c r="C225" s="20">
        <v>1</v>
      </c>
      <c r="D225" s="18">
        <v>0.1764705882352941</v>
      </c>
    </row>
    <row r="226" spans="1:4" x14ac:dyDescent="0.35">
      <c r="A226" s="17" t="s">
        <v>294</v>
      </c>
      <c r="B226" s="20">
        <v>1.6666666666666667</v>
      </c>
      <c r="C226" s="20">
        <v>0</v>
      </c>
      <c r="D226" s="18">
        <v>0</v>
      </c>
    </row>
    <row r="227" spans="1:4" x14ac:dyDescent="0.35">
      <c r="A227" s="17" t="s">
        <v>114</v>
      </c>
      <c r="B227" s="20">
        <v>109.33333333333333</v>
      </c>
      <c r="C227" s="20">
        <v>62</v>
      </c>
      <c r="D227" s="18">
        <v>0.56707317073170738</v>
      </c>
    </row>
    <row r="228" spans="1:4" x14ac:dyDescent="0.35">
      <c r="A228" s="17" t="s">
        <v>417</v>
      </c>
      <c r="B228" s="20">
        <v>18.333333333333332</v>
      </c>
      <c r="C228" s="20">
        <v>12</v>
      </c>
      <c r="D228" s="18">
        <v>0.65454545454545454</v>
      </c>
    </row>
    <row r="229" spans="1:4" x14ac:dyDescent="0.35">
      <c r="A229" s="17" t="s">
        <v>59</v>
      </c>
      <c r="B229" s="20">
        <v>0.66666666666666663</v>
      </c>
      <c r="C229" s="20">
        <v>11</v>
      </c>
      <c r="D229" s="18">
        <v>16.5</v>
      </c>
    </row>
    <row r="230" spans="1:4" x14ac:dyDescent="0.35">
      <c r="A230" s="17" t="s">
        <v>218</v>
      </c>
      <c r="B230" s="20">
        <v>37.333333333333336</v>
      </c>
      <c r="C230" s="20">
        <v>26</v>
      </c>
      <c r="D230" s="18">
        <v>0.6964285714285714</v>
      </c>
    </row>
    <row r="231" spans="1:4" x14ac:dyDescent="0.35">
      <c r="A231" s="17" t="s">
        <v>398</v>
      </c>
      <c r="B231" s="20">
        <v>131</v>
      </c>
      <c r="C231" s="20">
        <v>35</v>
      </c>
      <c r="D231" s="18">
        <v>0.26717557251908397</v>
      </c>
    </row>
    <row r="232" spans="1:4" x14ac:dyDescent="0.35">
      <c r="A232" s="17" t="s">
        <v>194</v>
      </c>
      <c r="B232" s="20">
        <v>55.333333333333336</v>
      </c>
      <c r="C232" s="20">
        <v>25</v>
      </c>
      <c r="D232" s="18">
        <v>0.45180722891566261</v>
      </c>
    </row>
    <row r="233" spans="1:4" x14ac:dyDescent="0.35">
      <c r="A233" s="17" t="s">
        <v>189</v>
      </c>
      <c r="B233" s="20">
        <v>11.666666666666666</v>
      </c>
      <c r="C233" s="20">
        <v>4</v>
      </c>
      <c r="D233" s="18">
        <v>0.34285714285714286</v>
      </c>
    </row>
    <row r="234" spans="1:4" x14ac:dyDescent="0.35">
      <c r="A234" s="17" t="s">
        <v>428</v>
      </c>
      <c r="B234" s="20">
        <v>1.3333333333333333</v>
      </c>
      <c r="C234" s="20">
        <v>0</v>
      </c>
      <c r="D234" s="18">
        <v>0</v>
      </c>
    </row>
    <row r="235" spans="1:4" x14ac:dyDescent="0.35">
      <c r="A235" s="17" t="s">
        <v>406</v>
      </c>
      <c r="B235" s="20">
        <v>3</v>
      </c>
      <c r="C235" s="20">
        <v>0</v>
      </c>
      <c r="D235" s="18">
        <v>0</v>
      </c>
    </row>
    <row r="236" spans="1:4" x14ac:dyDescent="0.35">
      <c r="A236" s="17" t="s">
        <v>449</v>
      </c>
      <c r="B236" s="20">
        <v>0</v>
      </c>
      <c r="C236" s="20">
        <v>0</v>
      </c>
      <c r="D236" s="18">
        <v>0</v>
      </c>
    </row>
    <row r="237" spans="1:4" x14ac:dyDescent="0.35">
      <c r="A237" s="17" t="s">
        <v>346</v>
      </c>
      <c r="B237" s="20">
        <v>3</v>
      </c>
      <c r="C237" s="20">
        <v>4</v>
      </c>
      <c r="D237" s="18">
        <v>1.3333333333333333</v>
      </c>
    </row>
    <row r="238" spans="1:4" x14ac:dyDescent="0.35">
      <c r="A238" s="17" t="s">
        <v>377</v>
      </c>
      <c r="B238" s="20">
        <v>3</v>
      </c>
      <c r="C238" s="20">
        <v>0</v>
      </c>
      <c r="D238" s="18">
        <v>0</v>
      </c>
    </row>
    <row r="239" spans="1:4" x14ac:dyDescent="0.35">
      <c r="A239" s="17" t="s">
        <v>394</v>
      </c>
      <c r="B239" s="20">
        <v>1</v>
      </c>
      <c r="C239" s="20">
        <v>12</v>
      </c>
      <c r="D239" s="18">
        <v>12</v>
      </c>
    </row>
    <row r="240" spans="1:4" x14ac:dyDescent="0.35">
      <c r="A240" s="17" t="s">
        <v>210</v>
      </c>
      <c r="B240" s="20">
        <v>6.666666666666667</v>
      </c>
      <c r="C240" s="20">
        <v>0</v>
      </c>
      <c r="D240" s="18">
        <v>0</v>
      </c>
    </row>
    <row r="241" spans="1:4" x14ac:dyDescent="0.35">
      <c r="A241" s="17" t="s">
        <v>366</v>
      </c>
      <c r="B241" s="20">
        <v>7.333333333333333</v>
      </c>
      <c r="C241" s="20">
        <v>0</v>
      </c>
      <c r="D241" s="18">
        <v>0</v>
      </c>
    </row>
    <row r="242" spans="1:4" x14ac:dyDescent="0.35">
      <c r="A242" s="17" t="s">
        <v>191</v>
      </c>
      <c r="B242" s="20">
        <v>1.6666666666666667</v>
      </c>
      <c r="C242" s="20">
        <v>0</v>
      </c>
      <c r="D242" s="18">
        <v>0</v>
      </c>
    </row>
    <row r="243" spans="1:4" x14ac:dyDescent="0.35">
      <c r="A243" s="17" t="s">
        <v>490</v>
      </c>
      <c r="B243" s="20">
        <v>3.3333333333333335</v>
      </c>
      <c r="C243" s="20">
        <v>0</v>
      </c>
      <c r="D243" s="18">
        <v>0</v>
      </c>
    </row>
    <row r="244" spans="1:4" x14ac:dyDescent="0.35">
      <c r="A244" s="17" t="s">
        <v>33</v>
      </c>
      <c r="B244" s="20">
        <v>0</v>
      </c>
      <c r="C244" s="20">
        <v>0</v>
      </c>
      <c r="D244" s="18">
        <v>0</v>
      </c>
    </row>
    <row r="245" spans="1:4" x14ac:dyDescent="0.35">
      <c r="A245" s="17" t="s">
        <v>193</v>
      </c>
      <c r="B245" s="20">
        <v>4</v>
      </c>
      <c r="C245" s="20">
        <v>2</v>
      </c>
      <c r="D245" s="18">
        <v>0.5</v>
      </c>
    </row>
    <row r="246" spans="1:4" x14ac:dyDescent="0.35">
      <c r="A246" s="17" t="s">
        <v>226</v>
      </c>
      <c r="B246" s="20">
        <v>19.666666666666668</v>
      </c>
      <c r="C246" s="20">
        <v>1</v>
      </c>
      <c r="D246" s="18">
        <v>5.084745762711864E-2</v>
      </c>
    </row>
    <row r="247" spans="1:4" x14ac:dyDescent="0.35">
      <c r="A247" s="17" t="s">
        <v>203</v>
      </c>
      <c r="B247" s="20">
        <v>2.3333333333333335</v>
      </c>
      <c r="C247" s="20">
        <v>0</v>
      </c>
      <c r="D247" s="18">
        <v>0</v>
      </c>
    </row>
    <row r="248" spans="1:4" x14ac:dyDescent="0.35">
      <c r="A248" s="17" t="s">
        <v>20</v>
      </c>
      <c r="B248" s="20">
        <v>49</v>
      </c>
      <c r="C248" s="20">
        <v>20</v>
      </c>
      <c r="D248" s="18">
        <v>0.40816326530612246</v>
      </c>
    </row>
    <row r="249" spans="1:4" x14ac:dyDescent="0.35">
      <c r="A249" s="17" t="s">
        <v>133</v>
      </c>
      <c r="B249" s="20">
        <v>12.666666666666666</v>
      </c>
      <c r="C249" s="20">
        <v>5</v>
      </c>
      <c r="D249" s="18">
        <v>0.39473684210526316</v>
      </c>
    </row>
    <row r="250" spans="1:4" x14ac:dyDescent="0.35">
      <c r="A250" s="17" t="s">
        <v>43</v>
      </c>
      <c r="B250" s="20">
        <v>6.333333333333333</v>
      </c>
      <c r="C250" s="20">
        <v>1</v>
      </c>
      <c r="D250" s="18">
        <v>0.15789473684210528</v>
      </c>
    </row>
    <row r="251" spans="1:4" x14ac:dyDescent="0.35">
      <c r="A251" s="17" t="s">
        <v>325</v>
      </c>
      <c r="B251" s="20">
        <v>8.6666666666666661</v>
      </c>
      <c r="C251" s="20">
        <v>4</v>
      </c>
      <c r="D251" s="18">
        <v>0.46153846153846156</v>
      </c>
    </row>
    <row r="252" spans="1:4" x14ac:dyDescent="0.35">
      <c r="A252" s="17" t="s">
        <v>78</v>
      </c>
      <c r="B252" s="20">
        <v>19.666666666666668</v>
      </c>
      <c r="C252" s="20">
        <v>5</v>
      </c>
      <c r="D252" s="18">
        <v>0.25423728813559321</v>
      </c>
    </row>
    <row r="253" spans="1:4" x14ac:dyDescent="0.35">
      <c r="A253" s="17" t="s">
        <v>150</v>
      </c>
      <c r="B253" s="20">
        <v>14.666666666666666</v>
      </c>
      <c r="C253" s="20">
        <v>15</v>
      </c>
      <c r="D253" s="18">
        <v>1.0227272727272727</v>
      </c>
    </row>
    <row r="254" spans="1:4" x14ac:dyDescent="0.35">
      <c r="A254" s="17" t="s">
        <v>158</v>
      </c>
      <c r="B254" s="20">
        <v>2</v>
      </c>
      <c r="C254" s="20">
        <v>0</v>
      </c>
      <c r="D254" s="18">
        <v>0</v>
      </c>
    </row>
    <row r="255" spans="1:4" x14ac:dyDescent="0.35">
      <c r="A255" s="17" t="s">
        <v>164</v>
      </c>
      <c r="B255" s="20">
        <v>1.3333333333333333</v>
      </c>
      <c r="C255" s="20">
        <v>0</v>
      </c>
      <c r="D255" s="18">
        <v>0</v>
      </c>
    </row>
    <row r="256" spans="1:4" x14ac:dyDescent="0.35">
      <c r="A256" s="17" t="s">
        <v>113</v>
      </c>
      <c r="B256" s="20">
        <v>5</v>
      </c>
      <c r="C256" s="20">
        <v>8</v>
      </c>
      <c r="D256" s="18">
        <v>1.6</v>
      </c>
    </row>
    <row r="257" spans="1:4" x14ac:dyDescent="0.35">
      <c r="A257" s="17" t="s">
        <v>138</v>
      </c>
      <c r="B257" s="20">
        <v>8.6666666666666661</v>
      </c>
      <c r="C257" s="20">
        <v>4</v>
      </c>
      <c r="D257" s="18">
        <v>0.46153846153846156</v>
      </c>
    </row>
    <row r="258" spans="1:4" x14ac:dyDescent="0.35">
      <c r="A258" s="17" t="s">
        <v>77</v>
      </c>
      <c r="B258" s="20">
        <v>0</v>
      </c>
      <c r="C258" s="20">
        <v>0</v>
      </c>
      <c r="D258" s="18">
        <v>0</v>
      </c>
    </row>
    <row r="259" spans="1:4" x14ac:dyDescent="0.35">
      <c r="A259" s="17" t="s">
        <v>339</v>
      </c>
      <c r="B259" s="20">
        <v>1</v>
      </c>
      <c r="C259" s="20">
        <v>1</v>
      </c>
      <c r="D259" s="18">
        <v>1</v>
      </c>
    </row>
    <row r="260" spans="1:4" x14ac:dyDescent="0.35">
      <c r="A260" s="17" t="s">
        <v>232</v>
      </c>
      <c r="B260" s="20">
        <v>7.333333333333333</v>
      </c>
      <c r="C260" s="20">
        <v>11</v>
      </c>
      <c r="D260" s="18">
        <v>1.5</v>
      </c>
    </row>
    <row r="261" spans="1:4" x14ac:dyDescent="0.35">
      <c r="A261" s="17" t="s">
        <v>368</v>
      </c>
      <c r="B261" s="20">
        <v>4.333333333333333</v>
      </c>
      <c r="C261" s="20">
        <v>10</v>
      </c>
      <c r="D261" s="18">
        <v>2.3076923076923079</v>
      </c>
    </row>
    <row r="262" spans="1:4" x14ac:dyDescent="0.35">
      <c r="A262" s="17" t="s">
        <v>86</v>
      </c>
      <c r="B262" s="20">
        <v>14.666666666666666</v>
      </c>
      <c r="C262" s="20">
        <v>11</v>
      </c>
      <c r="D262" s="18">
        <v>0.75</v>
      </c>
    </row>
    <row r="263" spans="1:4" x14ac:dyDescent="0.35">
      <c r="A263" s="17" t="s">
        <v>224</v>
      </c>
      <c r="B263" s="20">
        <v>51.666666666666664</v>
      </c>
      <c r="C263" s="20">
        <v>3</v>
      </c>
      <c r="D263" s="18">
        <v>5.8064516129032261E-2</v>
      </c>
    </row>
    <row r="264" spans="1:4" x14ac:dyDescent="0.35">
      <c r="A264" s="17" t="s">
        <v>156</v>
      </c>
      <c r="B264" s="20">
        <v>1</v>
      </c>
      <c r="C264" s="20">
        <v>0</v>
      </c>
      <c r="D264" s="18">
        <v>0</v>
      </c>
    </row>
    <row r="265" spans="1:4" x14ac:dyDescent="0.35">
      <c r="A265" s="17" t="s">
        <v>371</v>
      </c>
      <c r="B265" s="20">
        <v>15</v>
      </c>
      <c r="C265" s="20">
        <v>1</v>
      </c>
      <c r="D265" s="18">
        <v>6.6666666666666666E-2</v>
      </c>
    </row>
    <row r="266" spans="1:4" x14ac:dyDescent="0.35">
      <c r="A266" s="17" t="s">
        <v>305</v>
      </c>
      <c r="B266" s="20">
        <v>7.333333333333333</v>
      </c>
      <c r="C266" s="20">
        <v>3</v>
      </c>
      <c r="D266" s="18">
        <v>0.40909090909090912</v>
      </c>
    </row>
    <row r="267" spans="1:4" x14ac:dyDescent="0.35">
      <c r="A267" s="17" t="s">
        <v>92</v>
      </c>
      <c r="B267" s="20">
        <v>1</v>
      </c>
      <c r="C267" s="20">
        <v>3</v>
      </c>
      <c r="D267" s="18">
        <v>3</v>
      </c>
    </row>
    <row r="268" spans="1:4" x14ac:dyDescent="0.35">
      <c r="A268" s="17" t="s">
        <v>162</v>
      </c>
      <c r="B268" s="20">
        <v>0.33333333333333331</v>
      </c>
      <c r="C268" s="20">
        <v>0</v>
      </c>
      <c r="D268" s="18">
        <v>0</v>
      </c>
    </row>
    <row r="269" spans="1:4" x14ac:dyDescent="0.35">
      <c r="A269" s="17" t="s">
        <v>141</v>
      </c>
      <c r="B269" s="20">
        <v>3.6666666666666665</v>
      </c>
      <c r="C269" s="20">
        <v>7</v>
      </c>
      <c r="D269" s="18">
        <v>1.9090909090909092</v>
      </c>
    </row>
    <row r="270" spans="1:4" x14ac:dyDescent="0.35">
      <c r="A270" s="17" t="s">
        <v>381</v>
      </c>
      <c r="B270" s="20">
        <v>40.666666666666664</v>
      </c>
      <c r="C270" s="20">
        <v>25</v>
      </c>
      <c r="D270" s="18">
        <v>0.61475409836065575</v>
      </c>
    </row>
    <row r="271" spans="1:4" x14ac:dyDescent="0.35">
      <c r="A271" s="17" t="s">
        <v>242</v>
      </c>
      <c r="B271" s="20">
        <v>22.333333333333332</v>
      </c>
      <c r="C271" s="20">
        <v>8</v>
      </c>
      <c r="D271" s="18">
        <v>0.35820895522388063</v>
      </c>
    </row>
    <row r="272" spans="1:4" x14ac:dyDescent="0.35">
      <c r="A272" s="17" t="s">
        <v>209</v>
      </c>
      <c r="B272" s="20">
        <v>7.666666666666667</v>
      </c>
      <c r="C272" s="20">
        <v>4</v>
      </c>
      <c r="D272" s="18">
        <v>0.52173913043478259</v>
      </c>
    </row>
    <row r="273" spans="1:4" x14ac:dyDescent="0.35">
      <c r="A273" s="17" t="s">
        <v>354</v>
      </c>
      <c r="B273" s="20">
        <v>8.6666666666666661</v>
      </c>
      <c r="C273" s="20">
        <v>2</v>
      </c>
      <c r="D273" s="18">
        <v>0.23076923076923078</v>
      </c>
    </row>
    <row r="274" spans="1:4" x14ac:dyDescent="0.35">
      <c r="A274" s="17" t="s">
        <v>197</v>
      </c>
      <c r="B274" s="20">
        <v>13</v>
      </c>
      <c r="C274" s="20">
        <v>6</v>
      </c>
      <c r="D274" s="18">
        <v>0.46153846153846156</v>
      </c>
    </row>
    <row r="275" spans="1:4" x14ac:dyDescent="0.35">
      <c r="A275" s="17" t="s">
        <v>64</v>
      </c>
      <c r="B275" s="20">
        <v>12.333333333333334</v>
      </c>
      <c r="C275" s="20">
        <v>7</v>
      </c>
      <c r="D275" s="18">
        <v>0.56756756756756754</v>
      </c>
    </row>
    <row r="276" spans="1:4" x14ac:dyDescent="0.35">
      <c r="A276" s="17" t="s">
        <v>365</v>
      </c>
      <c r="B276" s="20">
        <v>7.666666666666667</v>
      </c>
      <c r="C276" s="20">
        <v>3</v>
      </c>
      <c r="D276" s="18">
        <v>0.39130434782608692</v>
      </c>
    </row>
    <row r="277" spans="1:4" x14ac:dyDescent="0.35">
      <c r="A277" s="17" t="s">
        <v>477</v>
      </c>
      <c r="B277" s="20">
        <v>18.666666666666668</v>
      </c>
      <c r="C277" s="20">
        <v>8</v>
      </c>
      <c r="D277" s="18">
        <v>0.42857142857142855</v>
      </c>
    </row>
    <row r="278" spans="1:4" x14ac:dyDescent="0.35">
      <c r="A278" s="17" t="s">
        <v>408</v>
      </c>
      <c r="B278" s="20">
        <v>88.666666666666671</v>
      </c>
      <c r="C278" s="20">
        <v>38</v>
      </c>
      <c r="D278" s="18">
        <v>0.42857142857142855</v>
      </c>
    </row>
    <row r="279" spans="1:4" x14ac:dyDescent="0.35">
      <c r="A279" s="17" t="s">
        <v>41</v>
      </c>
      <c r="B279" s="20">
        <v>6</v>
      </c>
      <c r="C279" s="20">
        <v>10</v>
      </c>
      <c r="D279" s="18">
        <v>1.6666666666666667</v>
      </c>
    </row>
    <row r="280" spans="1:4" x14ac:dyDescent="0.35">
      <c r="A280" s="17" t="s">
        <v>93</v>
      </c>
      <c r="B280" s="20">
        <v>4.333333333333333</v>
      </c>
      <c r="C280" s="20">
        <v>0</v>
      </c>
      <c r="D280" s="18">
        <v>0</v>
      </c>
    </row>
    <row r="281" spans="1:4" x14ac:dyDescent="0.35">
      <c r="A281" s="17" t="s">
        <v>182</v>
      </c>
      <c r="B281" s="20">
        <v>10</v>
      </c>
      <c r="C281" s="20">
        <v>2</v>
      </c>
      <c r="D281" s="18">
        <v>0.2</v>
      </c>
    </row>
    <row r="282" spans="1:4" x14ac:dyDescent="0.35">
      <c r="A282" s="17" t="s">
        <v>215</v>
      </c>
      <c r="B282" s="20">
        <v>1.3333333333333333</v>
      </c>
      <c r="C282" s="20">
        <v>1</v>
      </c>
      <c r="D282" s="18">
        <v>0.75</v>
      </c>
    </row>
    <row r="283" spans="1:4" x14ac:dyDescent="0.35">
      <c r="A283" s="17" t="s">
        <v>290</v>
      </c>
      <c r="B283" s="20">
        <v>22.333333333333332</v>
      </c>
      <c r="C283" s="20">
        <v>10</v>
      </c>
      <c r="D283" s="18">
        <v>0.44776119402985076</v>
      </c>
    </row>
    <row r="284" spans="1:4" x14ac:dyDescent="0.35">
      <c r="A284" s="17" t="s">
        <v>314</v>
      </c>
      <c r="B284" s="20">
        <v>1.3333333333333333</v>
      </c>
      <c r="C284" s="20">
        <v>0</v>
      </c>
      <c r="D284" s="18">
        <v>0</v>
      </c>
    </row>
    <row r="285" spans="1:4" x14ac:dyDescent="0.35">
      <c r="A285" s="17" t="s">
        <v>283</v>
      </c>
      <c r="B285" s="20">
        <v>28.666666666666668</v>
      </c>
      <c r="C285" s="20">
        <v>13</v>
      </c>
      <c r="D285" s="18">
        <v>0.45348837209302323</v>
      </c>
    </row>
    <row r="286" spans="1:4" x14ac:dyDescent="0.35">
      <c r="A286" s="17" t="s">
        <v>228</v>
      </c>
      <c r="B286" s="20">
        <v>33.666666666666664</v>
      </c>
      <c r="C286" s="20">
        <v>56</v>
      </c>
      <c r="D286" s="18">
        <v>1.6633663366336635</v>
      </c>
    </row>
    <row r="287" spans="1:4" x14ac:dyDescent="0.35">
      <c r="A287" s="17" t="s">
        <v>246</v>
      </c>
      <c r="B287" s="20">
        <v>8</v>
      </c>
      <c r="C287" s="20">
        <v>2</v>
      </c>
      <c r="D287" s="18">
        <v>0.25</v>
      </c>
    </row>
    <row r="288" spans="1:4" x14ac:dyDescent="0.35">
      <c r="A288" s="17" t="s">
        <v>180</v>
      </c>
      <c r="B288" s="20">
        <v>7</v>
      </c>
      <c r="C288" s="20">
        <v>0</v>
      </c>
      <c r="D288" s="18">
        <v>0</v>
      </c>
    </row>
    <row r="289" spans="1:4" x14ac:dyDescent="0.35">
      <c r="A289" s="17" t="s">
        <v>353</v>
      </c>
      <c r="B289" s="20">
        <v>32.666666666666664</v>
      </c>
      <c r="C289" s="20">
        <v>8</v>
      </c>
      <c r="D289" s="18">
        <v>0.24489795918367349</v>
      </c>
    </row>
    <row r="290" spans="1:4" x14ac:dyDescent="0.35">
      <c r="A290" s="17" t="s">
        <v>160</v>
      </c>
      <c r="B290" s="20">
        <v>1.6666666666666667</v>
      </c>
      <c r="C290" s="20">
        <v>0</v>
      </c>
      <c r="D290" s="18">
        <v>0</v>
      </c>
    </row>
    <row r="291" spans="1:4" x14ac:dyDescent="0.35">
      <c r="A291" s="17" t="s">
        <v>452</v>
      </c>
      <c r="B291" s="20">
        <v>22.333333333333332</v>
      </c>
      <c r="C291" s="20">
        <v>1</v>
      </c>
      <c r="D291" s="18">
        <v>4.4776119402985079E-2</v>
      </c>
    </row>
    <row r="292" spans="1:4" x14ac:dyDescent="0.35">
      <c r="A292" s="17" t="s">
        <v>116</v>
      </c>
      <c r="B292" s="20">
        <v>55</v>
      </c>
      <c r="C292" s="20">
        <v>26</v>
      </c>
      <c r="D292" s="18">
        <v>0.47272727272727272</v>
      </c>
    </row>
    <row r="293" spans="1:4" x14ac:dyDescent="0.35">
      <c r="A293" s="17" t="s">
        <v>121</v>
      </c>
      <c r="B293" s="20">
        <v>3.3333333333333335</v>
      </c>
      <c r="C293" s="20">
        <v>4</v>
      </c>
      <c r="D293" s="18">
        <v>1.2</v>
      </c>
    </row>
    <row r="294" spans="1:4" x14ac:dyDescent="0.35">
      <c r="A294" s="17" t="s">
        <v>447</v>
      </c>
      <c r="B294" s="20">
        <v>1</v>
      </c>
      <c r="C294" s="20">
        <v>0</v>
      </c>
      <c r="D294" s="18">
        <v>0</v>
      </c>
    </row>
    <row r="295" spans="1:4" x14ac:dyDescent="0.35">
      <c r="A295" s="17" t="s">
        <v>445</v>
      </c>
      <c r="B295" s="20">
        <v>12</v>
      </c>
      <c r="C295" s="20">
        <v>3</v>
      </c>
      <c r="D295" s="18">
        <v>0.25</v>
      </c>
    </row>
    <row r="296" spans="1:4" x14ac:dyDescent="0.35">
      <c r="A296" s="17" t="s">
        <v>286</v>
      </c>
      <c r="B296" s="20">
        <v>69.333333333333329</v>
      </c>
      <c r="C296" s="20">
        <v>54</v>
      </c>
      <c r="D296" s="18">
        <v>0.77884615384615385</v>
      </c>
    </row>
    <row r="297" spans="1:4" x14ac:dyDescent="0.35">
      <c r="A297" s="17" t="s">
        <v>304</v>
      </c>
      <c r="B297" s="20">
        <v>1</v>
      </c>
      <c r="C297" s="20">
        <v>1</v>
      </c>
      <c r="D297" s="18">
        <v>1</v>
      </c>
    </row>
    <row r="298" spans="1:4" x14ac:dyDescent="0.35">
      <c r="A298" s="17" t="s">
        <v>367</v>
      </c>
      <c r="B298" s="20">
        <v>3.6666666666666665</v>
      </c>
      <c r="C298" s="20">
        <v>4</v>
      </c>
      <c r="D298" s="18">
        <v>1.0909090909090911</v>
      </c>
    </row>
    <row r="299" spans="1:4" x14ac:dyDescent="0.35">
      <c r="A299" s="17" t="s">
        <v>423</v>
      </c>
      <c r="B299" s="20">
        <v>0.66666666666666663</v>
      </c>
      <c r="C299" s="20">
        <v>0</v>
      </c>
      <c r="D299" s="18">
        <v>0</v>
      </c>
    </row>
    <row r="300" spans="1:4" x14ac:dyDescent="0.35">
      <c r="A300" s="17" t="s">
        <v>131</v>
      </c>
      <c r="B300" s="20">
        <v>14.666666666666666</v>
      </c>
      <c r="C300" s="20">
        <v>5</v>
      </c>
      <c r="D300" s="18">
        <v>0.34090909090909094</v>
      </c>
    </row>
    <row r="301" spans="1:4" x14ac:dyDescent="0.35">
      <c r="A301" s="17" t="s">
        <v>363</v>
      </c>
      <c r="B301" s="20">
        <v>26</v>
      </c>
      <c r="C301" s="20">
        <v>14</v>
      </c>
      <c r="D301" s="18">
        <v>0.53846153846153844</v>
      </c>
    </row>
    <row r="302" spans="1:4" x14ac:dyDescent="0.35">
      <c r="A302" s="17" t="s">
        <v>30</v>
      </c>
      <c r="B302" s="20">
        <v>1.3333333333333333</v>
      </c>
      <c r="C302" s="20">
        <v>2</v>
      </c>
      <c r="D302" s="18">
        <v>1.5</v>
      </c>
    </row>
    <row r="303" spans="1:4" x14ac:dyDescent="0.35">
      <c r="A303" s="17" t="s">
        <v>324</v>
      </c>
      <c r="B303" s="20">
        <v>0.33333333333333331</v>
      </c>
      <c r="C303" s="20">
        <v>1</v>
      </c>
      <c r="D303" s="18">
        <v>3</v>
      </c>
    </row>
    <row r="304" spans="1:4" x14ac:dyDescent="0.35">
      <c r="A304" s="17" t="s">
        <v>235</v>
      </c>
      <c r="B304" s="20">
        <v>1.6666666666666667</v>
      </c>
      <c r="C304" s="20">
        <v>3</v>
      </c>
      <c r="D304" s="18">
        <v>1.7999999999999998</v>
      </c>
    </row>
    <row r="305" spans="1:4" x14ac:dyDescent="0.35">
      <c r="A305" s="17" t="s">
        <v>177</v>
      </c>
      <c r="B305" s="20">
        <v>25.666666666666668</v>
      </c>
      <c r="C305" s="20">
        <v>7</v>
      </c>
      <c r="D305" s="18">
        <v>0.27272727272727271</v>
      </c>
    </row>
    <row r="306" spans="1:4" x14ac:dyDescent="0.35">
      <c r="A306" s="17" t="s">
        <v>268</v>
      </c>
      <c r="B306" s="20">
        <v>5.333333333333333</v>
      </c>
      <c r="C306" s="20">
        <v>0</v>
      </c>
      <c r="D306" s="18">
        <v>0</v>
      </c>
    </row>
    <row r="307" spans="1:4" x14ac:dyDescent="0.35">
      <c r="A307" s="17" t="s">
        <v>178</v>
      </c>
      <c r="B307" s="20">
        <v>24.666666666666668</v>
      </c>
      <c r="C307" s="20">
        <v>17</v>
      </c>
      <c r="D307" s="18">
        <v>0.68918918918918914</v>
      </c>
    </row>
    <row r="308" spans="1:4" x14ac:dyDescent="0.35">
      <c r="A308" s="17" t="s">
        <v>413</v>
      </c>
      <c r="B308" s="20">
        <v>0.66666666666666663</v>
      </c>
      <c r="C308" s="20">
        <v>0</v>
      </c>
      <c r="D308" s="18">
        <v>0</v>
      </c>
    </row>
    <row r="309" spans="1:4" x14ac:dyDescent="0.35">
      <c r="A309" s="17" t="s">
        <v>322</v>
      </c>
      <c r="B309" s="20">
        <v>3.3333333333333335</v>
      </c>
      <c r="C309" s="20">
        <v>3</v>
      </c>
      <c r="D309" s="18">
        <v>0.89999999999999991</v>
      </c>
    </row>
    <row r="310" spans="1:4" x14ac:dyDescent="0.35">
      <c r="A310" s="17" t="s">
        <v>416</v>
      </c>
      <c r="B310" s="20">
        <v>5.333333333333333</v>
      </c>
      <c r="C310" s="20">
        <v>0</v>
      </c>
      <c r="D310" s="18">
        <v>0</v>
      </c>
    </row>
    <row r="311" spans="1:4" x14ac:dyDescent="0.35">
      <c r="A311" s="17" t="s">
        <v>42</v>
      </c>
      <c r="B311" s="20">
        <v>0.66666666666666663</v>
      </c>
      <c r="C311" s="20">
        <v>3</v>
      </c>
      <c r="D311" s="18">
        <v>4.5</v>
      </c>
    </row>
    <row r="312" spans="1:4" x14ac:dyDescent="0.35">
      <c r="A312" s="17" t="s">
        <v>136</v>
      </c>
      <c r="B312" s="20">
        <v>9</v>
      </c>
      <c r="C312" s="20">
        <v>3</v>
      </c>
      <c r="D312" s="18">
        <v>0.33333333333333331</v>
      </c>
    </row>
    <row r="313" spans="1:4" x14ac:dyDescent="0.35">
      <c r="A313" s="17" t="s">
        <v>167</v>
      </c>
      <c r="B313" s="20">
        <v>5</v>
      </c>
      <c r="C313" s="20">
        <v>7</v>
      </c>
      <c r="D313" s="18">
        <v>1.4</v>
      </c>
    </row>
    <row r="314" spans="1:4" x14ac:dyDescent="0.35">
      <c r="A314" s="17" t="s">
        <v>254</v>
      </c>
      <c r="B314" s="20">
        <v>1.3333333333333333</v>
      </c>
      <c r="C314" s="20">
        <v>0</v>
      </c>
      <c r="D314" s="18">
        <v>0</v>
      </c>
    </row>
    <row r="315" spans="1:4" x14ac:dyDescent="0.35">
      <c r="A315" s="17" t="s">
        <v>277</v>
      </c>
      <c r="B315" s="20">
        <v>28.333333333333332</v>
      </c>
      <c r="C315" s="20">
        <v>14</v>
      </c>
      <c r="D315" s="18">
        <v>0.49411764705882355</v>
      </c>
    </row>
    <row r="316" spans="1:4" x14ac:dyDescent="0.35">
      <c r="A316" s="17" t="s">
        <v>375</v>
      </c>
      <c r="B316" s="20">
        <v>7.333333333333333</v>
      </c>
      <c r="C316" s="20">
        <v>0</v>
      </c>
      <c r="D316" s="18">
        <v>0</v>
      </c>
    </row>
    <row r="317" spans="1:4" x14ac:dyDescent="0.35">
      <c r="A317" s="17" t="s">
        <v>386</v>
      </c>
      <c r="B317" s="20">
        <v>4.666666666666667</v>
      </c>
      <c r="C317" s="20">
        <v>0</v>
      </c>
      <c r="D317" s="18">
        <v>0</v>
      </c>
    </row>
    <row r="318" spans="1:4" x14ac:dyDescent="0.35">
      <c r="A318" s="17" t="s">
        <v>15</v>
      </c>
      <c r="B318" s="20">
        <v>57</v>
      </c>
      <c r="C318" s="20">
        <v>25</v>
      </c>
      <c r="D318" s="18">
        <v>0.43859649122807015</v>
      </c>
    </row>
    <row r="319" spans="1:4" x14ac:dyDescent="0.35">
      <c r="A319" s="17" t="s">
        <v>399</v>
      </c>
      <c r="B319" s="20">
        <v>7</v>
      </c>
      <c r="C319" s="20">
        <v>4</v>
      </c>
      <c r="D319" s="18">
        <v>0.5714285714285714</v>
      </c>
    </row>
    <row r="320" spans="1:4" x14ac:dyDescent="0.35">
      <c r="A320" s="17" t="s">
        <v>482</v>
      </c>
      <c r="B320" s="20">
        <v>2.3333333333333335</v>
      </c>
      <c r="C320" s="20">
        <v>2</v>
      </c>
      <c r="D320" s="18">
        <v>0.8571428571428571</v>
      </c>
    </row>
    <row r="321" spans="1:4" x14ac:dyDescent="0.35">
      <c r="A321" s="17" t="s">
        <v>208</v>
      </c>
      <c r="B321" s="20">
        <v>14.333333333333334</v>
      </c>
      <c r="C321" s="20">
        <v>13</v>
      </c>
      <c r="D321" s="18">
        <v>0.90697674418604646</v>
      </c>
    </row>
    <row r="322" spans="1:4" x14ac:dyDescent="0.35">
      <c r="A322" s="17" t="s">
        <v>187</v>
      </c>
      <c r="B322" s="20">
        <v>2.6666666666666665</v>
      </c>
      <c r="C322" s="20">
        <v>1</v>
      </c>
      <c r="D322" s="18">
        <v>0.375</v>
      </c>
    </row>
    <row r="323" spans="1:4" x14ac:dyDescent="0.35">
      <c r="A323" s="17" t="s">
        <v>287</v>
      </c>
      <c r="B323" s="20">
        <v>18.666666666666668</v>
      </c>
      <c r="C323" s="20">
        <v>6</v>
      </c>
      <c r="D323" s="18">
        <v>0.3214285714285714</v>
      </c>
    </row>
    <row r="324" spans="1:4" x14ac:dyDescent="0.35">
      <c r="A324" s="17" t="s">
        <v>26</v>
      </c>
      <c r="B324" s="20">
        <v>36.333333333333336</v>
      </c>
      <c r="C324" s="20">
        <v>30</v>
      </c>
      <c r="D324" s="18">
        <v>0.82568807339449535</v>
      </c>
    </row>
    <row r="325" spans="1:4" x14ac:dyDescent="0.35">
      <c r="A325" s="17" t="s">
        <v>152</v>
      </c>
      <c r="B325" s="20">
        <v>55.666666666666664</v>
      </c>
      <c r="C325" s="20">
        <v>25</v>
      </c>
      <c r="D325" s="18">
        <v>0.44910179640718567</v>
      </c>
    </row>
    <row r="326" spans="1:4" x14ac:dyDescent="0.35">
      <c r="A326" s="17" t="s">
        <v>323</v>
      </c>
      <c r="B326" s="20">
        <v>4.333333333333333</v>
      </c>
      <c r="C326" s="20">
        <v>3</v>
      </c>
      <c r="D326" s="18">
        <v>0.6923076923076924</v>
      </c>
    </row>
    <row r="327" spans="1:4" x14ac:dyDescent="0.35">
      <c r="A327" s="17" t="s">
        <v>13</v>
      </c>
      <c r="B327" s="20">
        <v>8.3333333333333339</v>
      </c>
      <c r="C327" s="20">
        <v>12</v>
      </c>
      <c r="D327" s="18">
        <v>1.44</v>
      </c>
    </row>
    <row r="328" spans="1:4" x14ac:dyDescent="0.35">
      <c r="A328" s="17" t="s">
        <v>424</v>
      </c>
      <c r="B328" s="20">
        <v>0</v>
      </c>
      <c r="C328" s="20">
        <v>1</v>
      </c>
      <c r="D328" s="18">
        <v>0</v>
      </c>
    </row>
    <row r="329" spans="1:4" x14ac:dyDescent="0.35">
      <c r="A329" s="17" t="s">
        <v>299</v>
      </c>
      <c r="B329" s="20">
        <v>8</v>
      </c>
      <c r="C329" s="20">
        <v>18</v>
      </c>
      <c r="D329" s="18">
        <v>2.25</v>
      </c>
    </row>
    <row r="330" spans="1:4" x14ac:dyDescent="0.35">
      <c r="A330" s="17" t="s">
        <v>58</v>
      </c>
      <c r="B330" s="20">
        <v>4</v>
      </c>
      <c r="C330" s="20">
        <v>7</v>
      </c>
      <c r="D330" s="18">
        <v>1.75</v>
      </c>
    </row>
    <row r="331" spans="1:4" x14ac:dyDescent="0.35">
      <c r="A331" s="17" t="s">
        <v>265</v>
      </c>
      <c r="B331" s="20">
        <v>12.333333333333334</v>
      </c>
      <c r="C331" s="20">
        <v>7</v>
      </c>
      <c r="D331" s="18">
        <v>0.56756756756756754</v>
      </c>
    </row>
    <row r="332" spans="1:4" x14ac:dyDescent="0.35">
      <c r="A332" s="17" t="s">
        <v>444</v>
      </c>
      <c r="B332" s="20">
        <v>1.3333333333333333</v>
      </c>
      <c r="C332" s="20">
        <v>3</v>
      </c>
      <c r="D332" s="18">
        <v>2.25</v>
      </c>
    </row>
    <row r="333" spans="1:4" x14ac:dyDescent="0.35">
      <c r="A333" s="17" t="s">
        <v>19</v>
      </c>
      <c r="B333" s="20">
        <v>2.3333333333333335</v>
      </c>
      <c r="C333" s="20">
        <v>1</v>
      </c>
      <c r="D333" s="18">
        <v>0.42857142857142855</v>
      </c>
    </row>
    <row r="334" spans="1:4" x14ac:dyDescent="0.35">
      <c r="A334" s="17" t="s">
        <v>120</v>
      </c>
      <c r="B334" s="20">
        <v>105.66666666666667</v>
      </c>
      <c r="C334" s="20">
        <v>67</v>
      </c>
      <c r="D334" s="18">
        <v>0.63406940063091477</v>
      </c>
    </row>
    <row r="335" spans="1:4" x14ac:dyDescent="0.35">
      <c r="A335" s="17" t="s">
        <v>12</v>
      </c>
      <c r="B335" s="20">
        <v>1</v>
      </c>
      <c r="C335" s="20">
        <v>4</v>
      </c>
      <c r="D335" s="18">
        <v>4</v>
      </c>
    </row>
    <row r="336" spans="1:4" x14ac:dyDescent="0.35">
      <c r="A336" s="17" t="s">
        <v>44</v>
      </c>
      <c r="B336" s="20">
        <v>0.33333333333333331</v>
      </c>
      <c r="C336" s="20">
        <v>0</v>
      </c>
      <c r="D336" s="18">
        <v>0</v>
      </c>
    </row>
    <row r="337" spans="1:4" x14ac:dyDescent="0.35">
      <c r="A337" s="17" t="s">
        <v>241</v>
      </c>
      <c r="B337" s="20">
        <v>3</v>
      </c>
      <c r="C337" s="20">
        <v>0</v>
      </c>
      <c r="D337" s="18">
        <v>0</v>
      </c>
    </row>
    <row r="338" spans="1:4" x14ac:dyDescent="0.35">
      <c r="A338" s="17" t="s">
        <v>297</v>
      </c>
      <c r="B338" s="20">
        <v>4.666666666666667</v>
      </c>
      <c r="C338" s="20">
        <v>1</v>
      </c>
      <c r="D338" s="18">
        <v>0.21428571428571427</v>
      </c>
    </row>
    <row r="339" spans="1:4" x14ac:dyDescent="0.35">
      <c r="A339" s="17" t="s">
        <v>170</v>
      </c>
      <c r="B339" s="20">
        <v>19.666666666666668</v>
      </c>
      <c r="C339" s="20">
        <v>18</v>
      </c>
      <c r="D339" s="18">
        <v>0.91525423728813549</v>
      </c>
    </row>
    <row r="340" spans="1:4" x14ac:dyDescent="0.35">
      <c r="A340" s="17" t="s">
        <v>273</v>
      </c>
      <c r="B340" s="20">
        <v>4</v>
      </c>
      <c r="C340" s="20">
        <v>7</v>
      </c>
      <c r="D340" s="18">
        <v>1.75</v>
      </c>
    </row>
    <row r="341" spans="1:4" x14ac:dyDescent="0.35">
      <c r="A341" s="17" t="s">
        <v>234</v>
      </c>
      <c r="B341" s="20">
        <v>6</v>
      </c>
      <c r="C341" s="20">
        <v>5</v>
      </c>
      <c r="D341" s="18">
        <v>0.83333333333333337</v>
      </c>
    </row>
    <row r="342" spans="1:4" x14ac:dyDescent="0.35">
      <c r="A342" s="17" t="s">
        <v>432</v>
      </c>
      <c r="B342" s="20">
        <v>3.6666666666666665</v>
      </c>
      <c r="C342" s="20">
        <v>0</v>
      </c>
      <c r="D342" s="18">
        <v>0</v>
      </c>
    </row>
    <row r="343" spans="1:4" x14ac:dyDescent="0.35">
      <c r="A343" s="17" t="s">
        <v>36</v>
      </c>
      <c r="B343" s="20">
        <v>19</v>
      </c>
      <c r="C343" s="20">
        <v>14</v>
      </c>
      <c r="D343" s="18">
        <v>0.73684210526315785</v>
      </c>
    </row>
    <row r="344" spans="1:4" x14ac:dyDescent="0.35">
      <c r="A344" s="17" t="s">
        <v>295</v>
      </c>
      <c r="B344" s="20">
        <v>3.6666666666666665</v>
      </c>
      <c r="C344" s="20">
        <v>1</v>
      </c>
      <c r="D344" s="18">
        <v>0.27272727272727276</v>
      </c>
    </row>
    <row r="345" spans="1:4" x14ac:dyDescent="0.35">
      <c r="A345" s="17" t="s">
        <v>198</v>
      </c>
      <c r="B345" s="20">
        <v>13.666666666666666</v>
      </c>
      <c r="C345" s="20">
        <v>7</v>
      </c>
      <c r="D345" s="18">
        <v>0.51219512195121952</v>
      </c>
    </row>
    <row r="346" spans="1:4" x14ac:dyDescent="0.35">
      <c r="A346" s="17" t="s">
        <v>233</v>
      </c>
      <c r="B346" s="20">
        <v>5.666666666666667</v>
      </c>
      <c r="C346" s="20">
        <v>1</v>
      </c>
      <c r="D346" s="18">
        <v>0.1764705882352941</v>
      </c>
    </row>
    <row r="347" spans="1:4" x14ac:dyDescent="0.35">
      <c r="A347" s="17" t="s">
        <v>117</v>
      </c>
      <c r="B347" s="20">
        <v>4</v>
      </c>
      <c r="C347" s="20">
        <v>0</v>
      </c>
      <c r="D347" s="18">
        <v>0</v>
      </c>
    </row>
    <row r="348" spans="1:4" x14ac:dyDescent="0.35">
      <c r="A348" s="17" t="s">
        <v>486</v>
      </c>
      <c r="B348" s="20">
        <v>0.33333333333333331</v>
      </c>
      <c r="C348" s="20">
        <v>0</v>
      </c>
      <c r="D348" s="18">
        <v>0</v>
      </c>
    </row>
    <row r="349" spans="1:4" x14ac:dyDescent="0.35">
      <c r="A349" s="17" t="s">
        <v>373</v>
      </c>
      <c r="B349" s="20">
        <v>28.666666666666668</v>
      </c>
      <c r="C349" s="20">
        <v>1</v>
      </c>
      <c r="D349" s="18">
        <v>3.4883720930232558E-2</v>
      </c>
    </row>
    <row r="350" spans="1:4" x14ac:dyDescent="0.35">
      <c r="A350" s="17" t="s">
        <v>34</v>
      </c>
      <c r="B350" s="20">
        <v>0.66666666666666663</v>
      </c>
      <c r="C350" s="20">
        <v>0</v>
      </c>
      <c r="D350" s="18">
        <v>0</v>
      </c>
    </row>
    <row r="351" spans="1:4" x14ac:dyDescent="0.35">
      <c r="A351" s="17" t="s">
        <v>279</v>
      </c>
      <c r="B351" s="20">
        <v>189.33333333333334</v>
      </c>
      <c r="C351" s="20">
        <v>35</v>
      </c>
      <c r="D351" s="18">
        <v>0.18485915492957747</v>
      </c>
    </row>
    <row r="352" spans="1:4" x14ac:dyDescent="0.35">
      <c r="A352" s="17" t="s">
        <v>181</v>
      </c>
      <c r="B352" s="20">
        <v>28.333333333333332</v>
      </c>
      <c r="C352" s="20">
        <v>11</v>
      </c>
      <c r="D352" s="18">
        <v>0.38823529411764707</v>
      </c>
    </row>
    <row r="353" spans="1:4" x14ac:dyDescent="0.35">
      <c r="A353" s="17" t="s">
        <v>401</v>
      </c>
      <c r="B353" s="20">
        <v>32.333333333333336</v>
      </c>
      <c r="C353" s="20">
        <v>4</v>
      </c>
      <c r="D353" s="18">
        <v>0.12371134020618556</v>
      </c>
    </row>
    <row r="354" spans="1:4" x14ac:dyDescent="0.35">
      <c r="A354" s="17" t="s">
        <v>349</v>
      </c>
      <c r="B354" s="20">
        <v>13.666666666666666</v>
      </c>
      <c r="C354" s="20">
        <v>3</v>
      </c>
      <c r="D354" s="18">
        <v>0.21951219512195122</v>
      </c>
    </row>
    <row r="355" spans="1:4" x14ac:dyDescent="0.35">
      <c r="A355" s="17" t="s">
        <v>483</v>
      </c>
      <c r="B355" s="20">
        <v>12</v>
      </c>
      <c r="C355" s="20">
        <v>1</v>
      </c>
      <c r="D355" s="18">
        <v>8.3333333333333329E-2</v>
      </c>
    </row>
    <row r="356" spans="1:4" x14ac:dyDescent="0.35">
      <c r="A356" s="17" t="s">
        <v>404</v>
      </c>
      <c r="B356" s="20">
        <v>0.66666666666666663</v>
      </c>
      <c r="C356" s="20">
        <v>0</v>
      </c>
      <c r="D356" s="18">
        <v>0</v>
      </c>
    </row>
    <row r="357" spans="1:4" x14ac:dyDescent="0.35">
      <c r="A357" s="17" t="s">
        <v>148</v>
      </c>
      <c r="B357" s="20">
        <v>11.666666666666666</v>
      </c>
      <c r="C357" s="20">
        <v>0</v>
      </c>
      <c r="D357" s="18">
        <v>0</v>
      </c>
    </row>
    <row r="358" spans="1:4" x14ac:dyDescent="0.35">
      <c r="A358" s="17" t="s">
        <v>48</v>
      </c>
      <c r="B358" s="20">
        <v>112</v>
      </c>
      <c r="C358" s="20">
        <v>46</v>
      </c>
      <c r="D358" s="18">
        <v>0.4107142857142857</v>
      </c>
    </row>
    <row r="359" spans="1:4" x14ac:dyDescent="0.35">
      <c r="A359" s="17" t="s">
        <v>190</v>
      </c>
      <c r="B359" s="20">
        <v>3</v>
      </c>
      <c r="C359" s="20">
        <v>0</v>
      </c>
      <c r="D359" s="18">
        <v>0</v>
      </c>
    </row>
    <row r="360" spans="1:4" x14ac:dyDescent="0.35">
      <c r="A360" s="17" t="s">
        <v>65</v>
      </c>
      <c r="B360" s="20">
        <v>27</v>
      </c>
      <c r="C360" s="20">
        <v>2</v>
      </c>
      <c r="D360" s="18">
        <v>7.407407407407407E-2</v>
      </c>
    </row>
    <row r="361" spans="1:4" x14ac:dyDescent="0.35">
      <c r="A361" s="17" t="s">
        <v>488</v>
      </c>
      <c r="B361" s="20">
        <v>5</v>
      </c>
      <c r="C361" s="20">
        <v>2</v>
      </c>
      <c r="D361" s="18">
        <v>0.4</v>
      </c>
    </row>
    <row r="362" spans="1:4" x14ac:dyDescent="0.35">
      <c r="A362" s="17" t="s">
        <v>39</v>
      </c>
      <c r="B362" s="20">
        <v>0</v>
      </c>
      <c r="C362" s="20">
        <v>0</v>
      </c>
      <c r="D362" s="18">
        <v>0</v>
      </c>
    </row>
    <row r="363" spans="1:4" x14ac:dyDescent="0.35">
      <c r="A363" s="17" t="s">
        <v>296</v>
      </c>
      <c r="B363" s="20">
        <v>19</v>
      </c>
      <c r="C363" s="20">
        <v>7</v>
      </c>
      <c r="D363" s="18">
        <v>0.36842105263157893</v>
      </c>
    </row>
    <row r="364" spans="1:4" x14ac:dyDescent="0.35">
      <c r="A364" s="17" t="s">
        <v>293</v>
      </c>
      <c r="B364" s="20">
        <v>11.333333333333334</v>
      </c>
      <c r="C364" s="20">
        <v>9</v>
      </c>
      <c r="D364" s="18">
        <v>0.79411764705882348</v>
      </c>
    </row>
    <row r="365" spans="1:4" x14ac:dyDescent="0.35">
      <c r="A365" s="17" t="s">
        <v>73</v>
      </c>
      <c r="B365" s="20">
        <v>1</v>
      </c>
      <c r="C365" s="20">
        <v>1</v>
      </c>
      <c r="D365" s="18">
        <v>1</v>
      </c>
    </row>
    <row r="366" spans="1:4" x14ac:dyDescent="0.35">
      <c r="A366" s="17" t="s">
        <v>332</v>
      </c>
      <c r="B366" s="20">
        <v>4</v>
      </c>
      <c r="C366" s="20">
        <v>7</v>
      </c>
      <c r="D366" s="18">
        <v>1.75</v>
      </c>
    </row>
    <row r="367" spans="1:4" x14ac:dyDescent="0.35">
      <c r="A367" s="17" t="s">
        <v>104</v>
      </c>
      <c r="B367" s="20">
        <v>8.3333333333333339</v>
      </c>
      <c r="C367" s="20">
        <v>4</v>
      </c>
      <c r="D367" s="18">
        <v>0.48</v>
      </c>
    </row>
    <row r="368" spans="1:4" x14ac:dyDescent="0.35">
      <c r="A368" s="17" t="s">
        <v>258</v>
      </c>
      <c r="B368" s="20">
        <v>0.33333333333333331</v>
      </c>
      <c r="C368" s="20">
        <v>0</v>
      </c>
      <c r="D368" s="18">
        <v>0</v>
      </c>
    </row>
    <row r="369" spans="1:4" x14ac:dyDescent="0.35">
      <c r="A369" s="17" t="s">
        <v>430</v>
      </c>
      <c r="B369" s="20">
        <v>3</v>
      </c>
      <c r="C369" s="20">
        <v>0</v>
      </c>
      <c r="D369" s="18">
        <v>0</v>
      </c>
    </row>
    <row r="370" spans="1:4" x14ac:dyDescent="0.35">
      <c r="A370" s="17" t="s">
        <v>186</v>
      </c>
      <c r="B370" s="20">
        <v>18.333333333333332</v>
      </c>
      <c r="C370" s="20">
        <v>36</v>
      </c>
      <c r="D370" s="18">
        <v>1.9636363636363638</v>
      </c>
    </row>
    <row r="371" spans="1:4" x14ac:dyDescent="0.35">
      <c r="A371" s="17" t="s">
        <v>62</v>
      </c>
      <c r="B371" s="20">
        <v>12.666666666666666</v>
      </c>
      <c r="C371" s="20">
        <v>12</v>
      </c>
      <c r="D371" s="18">
        <v>0.94736842105263164</v>
      </c>
    </row>
    <row r="372" spans="1:4" x14ac:dyDescent="0.35">
      <c r="A372" s="17" t="s">
        <v>199</v>
      </c>
      <c r="B372" s="20">
        <v>4</v>
      </c>
      <c r="C372" s="20">
        <v>3</v>
      </c>
      <c r="D372" s="18">
        <v>0.75</v>
      </c>
    </row>
    <row r="373" spans="1:4" x14ac:dyDescent="0.35">
      <c r="A373" s="17" t="s">
        <v>154</v>
      </c>
      <c r="B373" s="20">
        <v>3</v>
      </c>
      <c r="C373" s="20">
        <v>0</v>
      </c>
      <c r="D373" s="18">
        <v>0</v>
      </c>
    </row>
    <row r="374" spans="1:4" x14ac:dyDescent="0.35">
      <c r="A374" s="17" t="s">
        <v>94</v>
      </c>
      <c r="B374" s="20">
        <v>6.666666666666667</v>
      </c>
      <c r="C374" s="20">
        <v>0</v>
      </c>
      <c r="D374" s="18">
        <v>0</v>
      </c>
    </row>
    <row r="375" spans="1:4" x14ac:dyDescent="0.35">
      <c r="A375" s="17" t="s">
        <v>213</v>
      </c>
      <c r="B375" s="20">
        <v>11</v>
      </c>
      <c r="C375" s="20">
        <v>0</v>
      </c>
      <c r="D375" s="18">
        <v>0</v>
      </c>
    </row>
    <row r="376" spans="1:4" x14ac:dyDescent="0.35">
      <c r="A376" s="17" t="s">
        <v>95</v>
      </c>
      <c r="B376" s="20">
        <v>6.666666666666667</v>
      </c>
      <c r="C376" s="20">
        <v>0</v>
      </c>
      <c r="D376" s="18">
        <v>0</v>
      </c>
    </row>
    <row r="377" spans="1:4" x14ac:dyDescent="0.35">
      <c r="A377" s="17" t="s">
        <v>100</v>
      </c>
      <c r="B377" s="20">
        <v>18</v>
      </c>
      <c r="C377" s="20">
        <v>6</v>
      </c>
      <c r="D377" s="18">
        <v>0.33333333333333331</v>
      </c>
    </row>
    <row r="378" spans="1:4" x14ac:dyDescent="0.35">
      <c r="A378" s="17" t="s">
        <v>288</v>
      </c>
      <c r="B378" s="20">
        <v>73.333333333333329</v>
      </c>
      <c r="C378" s="20">
        <v>2</v>
      </c>
      <c r="D378" s="18">
        <v>2.7272727272727275E-2</v>
      </c>
    </row>
    <row r="379" spans="1:4" x14ac:dyDescent="0.35">
      <c r="A379" s="17" t="s">
        <v>250</v>
      </c>
      <c r="B379" s="20">
        <v>10.666666666666666</v>
      </c>
      <c r="C379" s="20">
        <v>2</v>
      </c>
      <c r="D379" s="18">
        <v>0.1875</v>
      </c>
    </row>
    <row r="380" spans="1:4" x14ac:dyDescent="0.35">
      <c r="A380" s="17" t="s">
        <v>183</v>
      </c>
      <c r="B380" s="20">
        <v>103</v>
      </c>
      <c r="C380" s="20">
        <v>18</v>
      </c>
      <c r="D380" s="18">
        <v>0.17475728155339806</v>
      </c>
    </row>
    <row r="381" spans="1:4" x14ac:dyDescent="0.35">
      <c r="A381" s="17" t="s">
        <v>300</v>
      </c>
      <c r="B381" s="20">
        <v>19.666666666666668</v>
      </c>
      <c r="C381" s="20">
        <v>4</v>
      </c>
      <c r="D381" s="18">
        <v>0.20338983050847456</v>
      </c>
    </row>
    <row r="382" spans="1:4" x14ac:dyDescent="0.35">
      <c r="A382" s="17" t="s">
        <v>18</v>
      </c>
      <c r="B382" s="20">
        <v>17.666666666666668</v>
      </c>
      <c r="C382" s="20">
        <v>16</v>
      </c>
      <c r="D382" s="18">
        <v>0.90566037735849048</v>
      </c>
    </row>
    <row r="383" spans="1:4" x14ac:dyDescent="0.35">
      <c r="A383" s="17" t="s">
        <v>298</v>
      </c>
      <c r="B383" s="20">
        <v>22.333333333333332</v>
      </c>
      <c r="C383" s="20">
        <v>20</v>
      </c>
      <c r="D383" s="18">
        <v>0.89552238805970152</v>
      </c>
    </row>
    <row r="384" spans="1:4" x14ac:dyDescent="0.35">
      <c r="A384" s="17" t="s">
        <v>200</v>
      </c>
      <c r="B384" s="20">
        <v>11.333333333333334</v>
      </c>
      <c r="C384" s="20">
        <v>1</v>
      </c>
      <c r="D384" s="18">
        <v>8.8235294117647051E-2</v>
      </c>
    </row>
    <row r="385" spans="1:4" x14ac:dyDescent="0.35">
      <c r="A385" s="17" t="s">
        <v>411</v>
      </c>
      <c r="B385" s="20">
        <v>1</v>
      </c>
      <c r="C385" s="20">
        <v>0</v>
      </c>
      <c r="D385" s="18">
        <v>0</v>
      </c>
    </row>
    <row r="386" spans="1:4" x14ac:dyDescent="0.35">
      <c r="A386" s="17" t="s">
        <v>369</v>
      </c>
      <c r="B386" s="20">
        <v>6</v>
      </c>
      <c r="C386" s="20">
        <v>3</v>
      </c>
      <c r="D386" s="18">
        <v>0.5</v>
      </c>
    </row>
    <row r="387" spans="1:4" x14ac:dyDescent="0.35">
      <c r="A387" s="17" t="s">
        <v>217</v>
      </c>
      <c r="B387" s="20">
        <v>4.333333333333333</v>
      </c>
      <c r="C387" s="20">
        <v>1</v>
      </c>
      <c r="D387" s="18">
        <v>0.23076923076923078</v>
      </c>
    </row>
    <row r="388" spans="1:4" x14ac:dyDescent="0.35">
      <c r="A388" s="17" t="s">
        <v>420</v>
      </c>
      <c r="B388" s="20">
        <v>0.33333333333333331</v>
      </c>
      <c r="C388" s="20">
        <v>0</v>
      </c>
      <c r="D388" s="18">
        <v>0</v>
      </c>
    </row>
    <row r="389" spans="1:4" x14ac:dyDescent="0.35">
      <c r="A389" s="17" t="s">
        <v>426</v>
      </c>
      <c r="B389" s="20">
        <v>14.333333333333334</v>
      </c>
      <c r="C389" s="20">
        <v>5</v>
      </c>
      <c r="D389" s="18">
        <v>0.34883720930232559</v>
      </c>
    </row>
    <row r="390" spans="1:4" x14ac:dyDescent="0.35">
      <c r="A390" s="17" t="s">
        <v>476</v>
      </c>
      <c r="B390" s="20">
        <v>21.333333333333332</v>
      </c>
      <c r="C390" s="20">
        <v>6</v>
      </c>
      <c r="D390" s="18">
        <v>0.28125</v>
      </c>
    </row>
    <row r="391" spans="1:4" x14ac:dyDescent="0.35">
      <c r="A391" s="17" t="s">
        <v>143</v>
      </c>
      <c r="B391" s="20">
        <v>12</v>
      </c>
      <c r="C391" s="20">
        <v>7</v>
      </c>
      <c r="D391" s="18">
        <v>0.58333333333333337</v>
      </c>
    </row>
    <row r="392" spans="1:4" x14ac:dyDescent="0.35">
      <c r="A392" s="17" t="s">
        <v>10</v>
      </c>
      <c r="B392" s="20">
        <v>7.333333333333333</v>
      </c>
      <c r="C392" s="20">
        <v>6</v>
      </c>
      <c r="D392" s="18">
        <v>0.81818181818181823</v>
      </c>
    </row>
    <row r="393" spans="1:4" x14ac:dyDescent="0.35">
      <c r="A393" s="17" t="s">
        <v>253</v>
      </c>
      <c r="B393" s="20">
        <v>2.6666666666666665</v>
      </c>
      <c r="C393" s="20">
        <v>1</v>
      </c>
      <c r="D393" s="18">
        <v>0.375</v>
      </c>
    </row>
    <row r="394" spans="1:4" x14ac:dyDescent="0.35">
      <c r="A394" s="17" t="s">
        <v>275</v>
      </c>
      <c r="B394" s="20">
        <v>9</v>
      </c>
      <c r="C394" s="20">
        <v>5</v>
      </c>
      <c r="D394" s="18">
        <v>0.55555555555555558</v>
      </c>
    </row>
    <row r="395" spans="1:4" x14ac:dyDescent="0.35">
      <c r="A395" s="17" t="s">
        <v>481</v>
      </c>
      <c r="B395" s="20">
        <v>46.333333333333336</v>
      </c>
      <c r="C395" s="20">
        <v>19</v>
      </c>
      <c r="D395" s="18">
        <v>0.41007194244604317</v>
      </c>
    </row>
    <row r="396" spans="1:4" x14ac:dyDescent="0.35">
      <c r="A396" s="17" t="s">
        <v>106</v>
      </c>
      <c r="B396" s="20">
        <v>13</v>
      </c>
      <c r="C396" s="20">
        <v>4</v>
      </c>
      <c r="D396" s="18">
        <v>0.30769230769230771</v>
      </c>
    </row>
    <row r="397" spans="1:4" x14ac:dyDescent="0.35">
      <c r="A397" s="17" t="s">
        <v>75</v>
      </c>
      <c r="B397" s="20">
        <v>14.333333333333334</v>
      </c>
      <c r="C397" s="20">
        <v>16</v>
      </c>
      <c r="D397" s="18">
        <v>1.1162790697674418</v>
      </c>
    </row>
    <row r="398" spans="1:4" x14ac:dyDescent="0.35">
      <c r="A398" s="17" t="s">
        <v>214</v>
      </c>
      <c r="B398" s="20">
        <v>7</v>
      </c>
      <c r="C398" s="20">
        <v>2</v>
      </c>
      <c r="D398" s="18">
        <v>0.2857142857142857</v>
      </c>
    </row>
    <row r="399" spans="1:4" x14ac:dyDescent="0.35">
      <c r="A399" s="17" t="s">
        <v>264</v>
      </c>
      <c r="B399" s="20">
        <v>32</v>
      </c>
      <c r="C399" s="20">
        <v>0</v>
      </c>
      <c r="D399" s="18">
        <v>0</v>
      </c>
    </row>
    <row r="400" spans="1:4" x14ac:dyDescent="0.35">
      <c r="A400" s="17" t="s">
        <v>479</v>
      </c>
      <c r="B400" s="20">
        <v>5.666666666666667</v>
      </c>
      <c r="C400" s="20">
        <v>19</v>
      </c>
      <c r="D400" s="18">
        <v>3.3529411764705879</v>
      </c>
    </row>
    <row r="401" spans="1:4" x14ac:dyDescent="0.35">
      <c r="A401" s="17" t="s">
        <v>76</v>
      </c>
      <c r="B401" s="20">
        <v>3.6666666666666665</v>
      </c>
      <c r="C401" s="20">
        <v>2</v>
      </c>
      <c r="D401" s="18">
        <v>0.54545454545454553</v>
      </c>
    </row>
    <row r="402" spans="1:4" x14ac:dyDescent="0.35">
      <c r="A402" s="17" t="s">
        <v>392</v>
      </c>
      <c r="B402" s="20">
        <v>2.3333333333333335</v>
      </c>
      <c r="C402" s="20">
        <v>1</v>
      </c>
      <c r="D402" s="18">
        <v>0.42857142857142855</v>
      </c>
    </row>
    <row r="403" spans="1:4" x14ac:dyDescent="0.35">
      <c r="A403" s="17" t="s">
        <v>280</v>
      </c>
      <c r="B403" s="20">
        <v>94.666666666666671</v>
      </c>
      <c r="C403" s="20">
        <v>14</v>
      </c>
      <c r="D403" s="18">
        <v>0.14788732394366197</v>
      </c>
    </row>
    <row r="404" spans="1:4" x14ac:dyDescent="0.35">
      <c r="A404" s="17" t="s">
        <v>415</v>
      </c>
      <c r="B404" s="20">
        <v>6</v>
      </c>
      <c r="C404" s="20">
        <v>1</v>
      </c>
      <c r="D404" s="18">
        <v>0.16666666666666666</v>
      </c>
    </row>
    <row r="405" spans="1:4" x14ac:dyDescent="0.35">
      <c r="A405" s="17" t="s">
        <v>309</v>
      </c>
      <c r="B405" s="20">
        <v>4.333333333333333</v>
      </c>
      <c r="C405" s="20">
        <v>1</v>
      </c>
      <c r="D405" s="18">
        <v>0.23076923076923078</v>
      </c>
    </row>
    <row r="406" spans="1:4" x14ac:dyDescent="0.35">
      <c r="A406" s="17" t="s">
        <v>147</v>
      </c>
      <c r="B406" s="20">
        <v>46</v>
      </c>
      <c r="C406" s="20">
        <v>23</v>
      </c>
      <c r="D406" s="18">
        <v>0.5</v>
      </c>
    </row>
    <row r="407" spans="1:4" x14ac:dyDescent="0.35">
      <c r="A407" s="17" t="s">
        <v>487</v>
      </c>
      <c r="B407" s="20">
        <v>1.6666666666666667</v>
      </c>
      <c r="C407" s="20">
        <v>11</v>
      </c>
      <c r="D407" s="18">
        <v>6.6</v>
      </c>
    </row>
    <row r="408" spans="1:4" x14ac:dyDescent="0.35">
      <c r="A408" s="17" t="s">
        <v>251</v>
      </c>
      <c r="B408" s="20">
        <v>1.6666666666666667</v>
      </c>
      <c r="C408" s="20">
        <v>0</v>
      </c>
      <c r="D408" s="18">
        <v>0</v>
      </c>
    </row>
    <row r="409" spans="1:4" x14ac:dyDescent="0.35">
      <c r="A409" s="17" t="s">
        <v>130</v>
      </c>
      <c r="B409" s="20">
        <v>14.666666666666666</v>
      </c>
      <c r="C409" s="20">
        <v>9</v>
      </c>
      <c r="D409" s="18">
        <v>0.61363636363636365</v>
      </c>
    </row>
    <row r="410" spans="1:4" x14ac:dyDescent="0.35">
      <c r="A410" s="17" t="s">
        <v>87</v>
      </c>
      <c r="B410" s="20">
        <v>6</v>
      </c>
      <c r="C410" s="20">
        <v>5</v>
      </c>
      <c r="D410" s="18">
        <v>0.83333333333333337</v>
      </c>
    </row>
    <row r="411" spans="1:4" x14ac:dyDescent="0.35">
      <c r="A411" s="17" t="s">
        <v>174</v>
      </c>
      <c r="B411" s="20">
        <v>3.6666666666666665</v>
      </c>
      <c r="C411" s="20">
        <v>5</v>
      </c>
      <c r="D411" s="18">
        <v>1.3636363636363638</v>
      </c>
    </row>
    <row r="412" spans="1:4" x14ac:dyDescent="0.35">
      <c r="A412" s="17" t="s">
        <v>176</v>
      </c>
      <c r="B412" s="20">
        <v>11.333333333333334</v>
      </c>
      <c r="C412" s="20">
        <v>18</v>
      </c>
      <c r="D412" s="18">
        <v>1.588235294117647</v>
      </c>
    </row>
    <row r="413" spans="1:4" x14ac:dyDescent="0.35">
      <c r="A413" s="17" t="s">
        <v>333</v>
      </c>
      <c r="B413" s="20">
        <v>25.666666666666668</v>
      </c>
      <c r="C413" s="20">
        <v>10</v>
      </c>
      <c r="D413" s="18">
        <v>0.38961038961038957</v>
      </c>
    </row>
    <row r="414" spans="1:4" x14ac:dyDescent="0.35">
      <c r="A414" s="17" t="s">
        <v>153</v>
      </c>
      <c r="B414" s="20">
        <v>18.666666666666668</v>
      </c>
      <c r="C414" s="20">
        <v>7</v>
      </c>
      <c r="D414" s="18">
        <v>0.375</v>
      </c>
    </row>
    <row r="415" spans="1:4" x14ac:dyDescent="0.35">
      <c r="A415" s="17" t="s">
        <v>99</v>
      </c>
      <c r="B415" s="20">
        <v>8</v>
      </c>
      <c r="C415" s="20">
        <v>7</v>
      </c>
      <c r="D415" s="18">
        <v>0.875</v>
      </c>
    </row>
    <row r="416" spans="1:4" x14ac:dyDescent="0.35">
      <c r="A416" s="17" t="s">
        <v>82</v>
      </c>
      <c r="B416" s="20">
        <v>2.6666666666666665</v>
      </c>
      <c r="C416" s="20">
        <v>4</v>
      </c>
      <c r="D416" s="18">
        <v>1.5</v>
      </c>
    </row>
    <row r="417" spans="1:4" x14ac:dyDescent="0.35">
      <c r="A417" s="17" t="s">
        <v>448</v>
      </c>
      <c r="B417" s="20">
        <v>11</v>
      </c>
      <c r="C417" s="20">
        <v>0</v>
      </c>
      <c r="D417" s="18">
        <v>0</v>
      </c>
    </row>
    <row r="418" spans="1:4" x14ac:dyDescent="0.35">
      <c r="A418" s="17" t="s">
        <v>433</v>
      </c>
      <c r="B418" s="20">
        <v>5.666666666666667</v>
      </c>
      <c r="C418" s="20">
        <v>2</v>
      </c>
      <c r="D418" s="18">
        <v>0.3529411764705882</v>
      </c>
    </row>
    <row r="419" spans="1:4" x14ac:dyDescent="0.35">
      <c r="A419" s="17" t="s">
        <v>336</v>
      </c>
      <c r="B419" s="20">
        <v>2</v>
      </c>
      <c r="C419" s="20">
        <v>7</v>
      </c>
      <c r="D419" s="18">
        <v>3.5</v>
      </c>
    </row>
    <row r="420" spans="1:4" x14ac:dyDescent="0.35">
      <c r="A420" s="17" t="s">
        <v>343</v>
      </c>
      <c r="B420" s="20">
        <v>9.6666666666666661</v>
      </c>
      <c r="C420" s="20">
        <v>12</v>
      </c>
      <c r="D420" s="18">
        <v>1.2413793103448276</v>
      </c>
    </row>
    <row r="421" spans="1:4" x14ac:dyDescent="0.35">
      <c r="A421" s="17" t="s">
        <v>188</v>
      </c>
      <c r="B421" s="20">
        <v>11.333333333333334</v>
      </c>
      <c r="C421" s="20">
        <v>7</v>
      </c>
      <c r="D421" s="18">
        <v>0.61764705882352933</v>
      </c>
    </row>
    <row r="422" spans="1:4" x14ac:dyDescent="0.35">
      <c r="A422" s="17" t="s">
        <v>169</v>
      </c>
      <c r="B422" s="20">
        <v>18.666666666666668</v>
      </c>
      <c r="C422" s="20">
        <v>4</v>
      </c>
      <c r="D422" s="18">
        <v>0.21428571428571427</v>
      </c>
    </row>
    <row r="423" spans="1:4" x14ac:dyDescent="0.35">
      <c r="A423" s="17" t="s">
        <v>80</v>
      </c>
      <c r="B423" s="20">
        <v>55.666666666666664</v>
      </c>
      <c r="C423" s="20">
        <v>69</v>
      </c>
      <c r="D423" s="18">
        <v>1.2395209580838324</v>
      </c>
    </row>
    <row r="424" spans="1:4" x14ac:dyDescent="0.35">
      <c r="A424" s="17" t="s">
        <v>132</v>
      </c>
      <c r="B424" s="20">
        <v>7</v>
      </c>
      <c r="C424" s="20">
        <v>0</v>
      </c>
      <c r="D424" s="18">
        <v>0</v>
      </c>
    </row>
    <row r="425" spans="1:4" x14ac:dyDescent="0.35">
      <c r="A425" s="17" t="s">
        <v>83</v>
      </c>
      <c r="B425" s="20">
        <v>68.333333333333329</v>
      </c>
      <c r="C425" s="20">
        <v>13</v>
      </c>
      <c r="D425" s="18">
        <v>0.19024390243902439</v>
      </c>
    </row>
    <row r="426" spans="1:4" x14ac:dyDescent="0.35">
      <c r="A426" s="17" t="s">
        <v>358</v>
      </c>
      <c r="B426" s="20">
        <v>4.666666666666667</v>
      </c>
      <c r="C426" s="20">
        <v>1</v>
      </c>
      <c r="D426" s="18">
        <v>0.21428571428571427</v>
      </c>
    </row>
    <row r="427" spans="1:4" x14ac:dyDescent="0.35">
      <c r="A427" s="17" t="s">
        <v>485</v>
      </c>
      <c r="B427" s="20">
        <v>17.333333333333332</v>
      </c>
      <c r="C427" s="20">
        <v>8</v>
      </c>
      <c r="D427" s="18">
        <v>0.46153846153846156</v>
      </c>
    </row>
    <row r="428" spans="1:4" x14ac:dyDescent="0.35">
      <c r="A428" s="17" t="s">
        <v>50</v>
      </c>
      <c r="B428" s="20">
        <v>20.333333333333332</v>
      </c>
      <c r="C428" s="20">
        <v>1</v>
      </c>
      <c r="D428" s="18">
        <v>4.9180327868852465E-2</v>
      </c>
    </row>
    <row r="429" spans="1:4" x14ac:dyDescent="0.35">
      <c r="A429" s="17" t="s">
        <v>206</v>
      </c>
      <c r="B429" s="20">
        <v>31.333333333333332</v>
      </c>
      <c r="C429" s="20">
        <v>3</v>
      </c>
      <c r="D429" s="18">
        <v>9.5744680851063829E-2</v>
      </c>
    </row>
    <row r="430" spans="1:4" x14ac:dyDescent="0.35">
      <c r="A430" s="17" t="s">
        <v>356</v>
      </c>
      <c r="B430" s="20">
        <v>1.3333333333333333</v>
      </c>
      <c r="C430" s="20">
        <v>1</v>
      </c>
      <c r="D430" s="18">
        <v>0.75</v>
      </c>
    </row>
    <row r="431" spans="1:4" x14ac:dyDescent="0.35">
      <c r="A431" s="17" t="s">
        <v>345</v>
      </c>
      <c r="B431" s="20">
        <v>2</v>
      </c>
      <c r="C431" s="20">
        <v>1</v>
      </c>
      <c r="D431" s="18">
        <v>0.5</v>
      </c>
    </row>
    <row r="432" spans="1:4" x14ac:dyDescent="0.35">
      <c r="A432" s="17" t="s">
        <v>223</v>
      </c>
      <c r="B432" s="20">
        <v>21.666666666666668</v>
      </c>
      <c r="C432" s="20">
        <v>3</v>
      </c>
      <c r="D432" s="18">
        <v>0.13846153846153844</v>
      </c>
    </row>
    <row r="433" spans="1:4" x14ac:dyDescent="0.35">
      <c r="A433" s="17" t="s">
        <v>380</v>
      </c>
      <c r="B433" s="20">
        <v>87</v>
      </c>
      <c r="C433" s="20">
        <v>58</v>
      </c>
      <c r="D433" s="18">
        <v>0.66666666666666663</v>
      </c>
    </row>
    <row r="434" spans="1:4" x14ac:dyDescent="0.35">
      <c r="A434" s="17" t="s">
        <v>74</v>
      </c>
      <c r="B434" s="20">
        <v>8.3333333333333339</v>
      </c>
      <c r="C434" s="20">
        <v>0</v>
      </c>
      <c r="D434" s="18">
        <v>0</v>
      </c>
    </row>
    <row r="435" spans="1:4" x14ac:dyDescent="0.35">
      <c r="A435" s="17" t="s">
        <v>112</v>
      </c>
      <c r="B435" s="20">
        <v>101.66666666666667</v>
      </c>
      <c r="C435" s="20">
        <v>42</v>
      </c>
      <c r="D435" s="18">
        <v>0.41311475409836063</v>
      </c>
    </row>
    <row r="436" spans="1:4" x14ac:dyDescent="0.35">
      <c r="A436" s="17" t="s">
        <v>402</v>
      </c>
      <c r="B436" s="20">
        <v>1.3333333333333333</v>
      </c>
      <c r="C436" s="20">
        <v>0</v>
      </c>
      <c r="D436" s="18">
        <v>0</v>
      </c>
    </row>
    <row r="437" spans="1:4" x14ac:dyDescent="0.35">
      <c r="A437" s="17" t="s">
        <v>27</v>
      </c>
      <c r="B437" s="20">
        <v>20.333333333333332</v>
      </c>
      <c r="C437" s="20">
        <v>2</v>
      </c>
      <c r="D437" s="18">
        <v>9.836065573770493E-2</v>
      </c>
    </row>
    <row r="438" spans="1:4" x14ac:dyDescent="0.35">
      <c r="A438" s="17" t="s">
        <v>227</v>
      </c>
      <c r="B438" s="20">
        <v>61</v>
      </c>
      <c r="C438" s="20">
        <v>4</v>
      </c>
      <c r="D438" s="18">
        <v>6.5573770491803282E-2</v>
      </c>
    </row>
    <row r="439" spans="1:4" x14ac:dyDescent="0.35">
      <c r="A439" s="17" t="s">
        <v>306</v>
      </c>
      <c r="B439" s="20">
        <v>2</v>
      </c>
      <c r="C439" s="20">
        <v>0</v>
      </c>
      <c r="D439" s="18">
        <v>0</v>
      </c>
    </row>
    <row r="440" spans="1:4" x14ac:dyDescent="0.35">
      <c r="A440" s="17" t="s">
        <v>221</v>
      </c>
      <c r="B440" s="20">
        <v>17.333333333333332</v>
      </c>
      <c r="C440" s="20">
        <v>0</v>
      </c>
      <c r="D440" s="18">
        <v>0</v>
      </c>
    </row>
    <row r="441" spans="1:4" x14ac:dyDescent="0.35">
      <c r="A441" s="17" t="s">
        <v>103</v>
      </c>
      <c r="B441" s="20">
        <v>9.3333333333333339</v>
      </c>
      <c r="C441" s="20">
        <v>6</v>
      </c>
      <c r="D441" s="18">
        <v>0.64285714285714279</v>
      </c>
    </row>
    <row r="442" spans="1:4" x14ac:dyDescent="0.35">
      <c r="A442" s="17" t="s">
        <v>372</v>
      </c>
      <c r="B442" s="20">
        <v>12.333333333333334</v>
      </c>
      <c r="C442" s="20">
        <v>3</v>
      </c>
      <c r="D442" s="18">
        <v>0.24324324324324323</v>
      </c>
    </row>
    <row r="443" spans="1:4" x14ac:dyDescent="0.35">
      <c r="A443" s="17" t="s">
        <v>412</v>
      </c>
      <c r="B443" s="20">
        <v>4.666666666666667</v>
      </c>
      <c r="C443" s="20">
        <v>4</v>
      </c>
      <c r="D443" s="18">
        <v>0.8571428571428571</v>
      </c>
    </row>
    <row r="444" spans="1:4" x14ac:dyDescent="0.35">
      <c r="A444" s="17" t="s">
        <v>110</v>
      </c>
      <c r="B444" s="20">
        <v>28.333333333333332</v>
      </c>
      <c r="C444" s="20">
        <v>9</v>
      </c>
      <c r="D444" s="18">
        <v>0.31764705882352945</v>
      </c>
    </row>
    <row r="445" spans="1:4" x14ac:dyDescent="0.35">
      <c r="A445" s="17" t="s">
        <v>289</v>
      </c>
      <c r="B445" s="20">
        <v>31.666666666666668</v>
      </c>
      <c r="C445" s="20">
        <v>0</v>
      </c>
      <c r="D445" s="18">
        <v>0</v>
      </c>
    </row>
    <row r="446" spans="1:4" x14ac:dyDescent="0.35">
      <c r="A446" s="17" t="s">
        <v>159</v>
      </c>
      <c r="B446" s="20">
        <v>6.666666666666667</v>
      </c>
      <c r="C446" s="20">
        <v>0</v>
      </c>
      <c r="D446" s="18">
        <v>0</v>
      </c>
    </row>
    <row r="447" spans="1:4" x14ac:dyDescent="0.35">
      <c r="A447" s="17" t="s">
        <v>292</v>
      </c>
      <c r="B447" s="20">
        <v>13.666666666666666</v>
      </c>
      <c r="C447" s="20">
        <v>5</v>
      </c>
      <c r="D447" s="18">
        <v>0.36585365853658536</v>
      </c>
    </row>
    <row r="448" spans="1:4" x14ac:dyDescent="0.35">
      <c r="A448" s="17" t="s">
        <v>362</v>
      </c>
      <c r="B448" s="20">
        <v>77.666666666666671</v>
      </c>
      <c r="C448" s="20">
        <v>46</v>
      </c>
      <c r="D448" s="18">
        <v>0.59227467811158796</v>
      </c>
    </row>
    <row r="449" spans="1:4" x14ac:dyDescent="0.35">
      <c r="A449" s="17" t="s">
        <v>446</v>
      </c>
      <c r="B449" s="20">
        <v>0.33333333333333331</v>
      </c>
      <c r="C449" s="20">
        <v>0</v>
      </c>
      <c r="D449" s="18">
        <v>0</v>
      </c>
    </row>
    <row r="450" spans="1:4" x14ac:dyDescent="0.35">
      <c r="A450" s="17" t="s">
        <v>351</v>
      </c>
      <c r="B450" s="20">
        <v>27.333333333333332</v>
      </c>
      <c r="C450" s="20">
        <v>26</v>
      </c>
      <c r="D450" s="18">
        <v>0.95121951219512202</v>
      </c>
    </row>
    <row r="451" spans="1:4" x14ac:dyDescent="0.35">
      <c r="A451" s="17" t="s">
        <v>421</v>
      </c>
      <c r="B451" s="20">
        <v>2.3333333333333335</v>
      </c>
      <c r="C451" s="20">
        <v>1</v>
      </c>
      <c r="D451" s="18">
        <v>0.42857142857142855</v>
      </c>
    </row>
    <row r="452" spans="1:4" x14ac:dyDescent="0.35">
      <c r="A452" s="17" t="s">
        <v>28</v>
      </c>
      <c r="B452" s="20">
        <v>47</v>
      </c>
      <c r="C452" s="20">
        <v>15</v>
      </c>
      <c r="D452" s="18">
        <v>0.31914893617021278</v>
      </c>
    </row>
    <row r="453" spans="1:4" x14ac:dyDescent="0.35">
      <c r="A453" s="17" t="s">
        <v>89</v>
      </c>
      <c r="B453" s="20">
        <v>0</v>
      </c>
      <c r="C453" s="20">
        <v>0</v>
      </c>
      <c r="D453" s="18">
        <v>0</v>
      </c>
    </row>
    <row r="454" spans="1:4" x14ac:dyDescent="0.35">
      <c r="A454" s="17" t="s">
        <v>139</v>
      </c>
      <c r="B454" s="20">
        <v>6.333333333333333</v>
      </c>
      <c r="C454" s="20">
        <v>4</v>
      </c>
      <c r="D454" s="18">
        <v>0.63157894736842113</v>
      </c>
    </row>
    <row r="455" spans="1:4" x14ac:dyDescent="0.35">
      <c r="A455" s="17" t="s">
        <v>101</v>
      </c>
      <c r="B455" s="20">
        <v>2</v>
      </c>
      <c r="C455" s="20">
        <v>1</v>
      </c>
      <c r="D455" s="18">
        <v>0.5</v>
      </c>
    </row>
    <row r="456" spans="1:4" x14ac:dyDescent="0.35">
      <c r="A456" s="17" t="s">
        <v>172</v>
      </c>
      <c r="B456" s="20">
        <v>0.33333333333333331</v>
      </c>
      <c r="C456" s="20">
        <v>0</v>
      </c>
      <c r="D456" s="18">
        <v>0</v>
      </c>
    </row>
    <row r="457" spans="1:4" x14ac:dyDescent="0.35">
      <c r="A457" s="17" t="s">
        <v>311</v>
      </c>
      <c r="B457" s="20">
        <v>2.3333333333333335</v>
      </c>
      <c r="C457" s="20">
        <v>1</v>
      </c>
      <c r="D457" s="18">
        <v>0.42857142857142855</v>
      </c>
    </row>
    <row r="458" spans="1:4" x14ac:dyDescent="0.35">
      <c r="A458" s="17" t="s">
        <v>419</v>
      </c>
      <c r="B458" s="20">
        <v>3.6666666666666665</v>
      </c>
      <c r="C458" s="20">
        <v>6</v>
      </c>
      <c r="D458" s="18">
        <v>1.6363636363636365</v>
      </c>
    </row>
    <row r="459" spans="1:4" x14ac:dyDescent="0.35">
      <c r="A459" s="17" t="s">
        <v>291</v>
      </c>
      <c r="B459" s="20">
        <v>72</v>
      </c>
      <c r="C459" s="20">
        <v>50</v>
      </c>
      <c r="D459" s="18">
        <v>0.69444444444444442</v>
      </c>
    </row>
    <row r="460" spans="1:4" x14ac:dyDescent="0.35">
      <c r="A460" s="17" t="s">
        <v>497</v>
      </c>
      <c r="B460" s="20">
        <v>8</v>
      </c>
      <c r="C460" s="20">
        <v>6</v>
      </c>
      <c r="D460" s="18">
        <v>0.75</v>
      </c>
    </row>
    <row r="461" spans="1:4" x14ac:dyDescent="0.35">
      <c r="A461" s="17" t="s">
        <v>498</v>
      </c>
      <c r="B461" s="20">
        <v>1</v>
      </c>
      <c r="C461" s="20">
        <v>7</v>
      </c>
      <c r="D461" s="18">
        <v>7</v>
      </c>
    </row>
    <row r="462" spans="1:4" x14ac:dyDescent="0.35">
      <c r="A462" s="17" t="s">
        <v>499</v>
      </c>
      <c r="B462" s="20">
        <v>10.333333333333334</v>
      </c>
      <c r="C462" s="20">
        <v>26</v>
      </c>
      <c r="D462" s="18">
        <v>2.5161290322580645</v>
      </c>
    </row>
    <row r="463" spans="1:4" x14ac:dyDescent="0.35">
      <c r="A463" s="17" t="s">
        <v>500</v>
      </c>
      <c r="B463" s="20">
        <v>0</v>
      </c>
      <c r="C463" s="20">
        <v>3</v>
      </c>
      <c r="D463" s="18">
        <v>0</v>
      </c>
    </row>
    <row r="464" spans="1:4" x14ac:dyDescent="0.35">
      <c r="A464" s="17" t="s">
        <v>501</v>
      </c>
      <c r="B464" s="20">
        <v>6.333333333333333</v>
      </c>
      <c r="C464" s="20">
        <v>7</v>
      </c>
      <c r="D464" s="18">
        <v>1.1052631578947369</v>
      </c>
    </row>
    <row r="465" spans="1:4" x14ac:dyDescent="0.35">
      <c r="A465" s="17" t="s">
        <v>502</v>
      </c>
      <c r="B465" s="20">
        <v>0.33333333333333331</v>
      </c>
      <c r="C465" s="20">
        <v>2</v>
      </c>
      <c r="D465" s="18">
        <v>6</v>
      </c>
    </row>
    <row r="466" spans="1:4" x14ac:dyDescent="0.35">
      <c r="A466" s="17" t="s">
        <v>503</v>
      </c>
      <c r="B466" s="20">
        <v>0.33333333333333331</v>
      </c>
      <c r="C466" s="20">
        <v>0</v>
      </c>
      <c r="D466" s="18">
        <v>0</v>
      </c>
    </row>
    <row r="467" spans="1:4" x14ac:dyDescent="0.35">
      <c r="A467" s="17" t="s">
        <v>504</v>
      </c>
      <c r="B467" s="20">
        <v>1</v>
      </c>
      <c r="C467" s="20">
        <v>5</v>
      </c>
      <c r="D467" s="18">
        <v>5</v>
      </c>
    </row>
    <row r="468" spans="1:4" x14ac:dyDescent="0.35">
      <c r="A468" s="17" t="s">
        <v>507</v>
      </c>
      <c r="B468" s="20">
        <v>0</v>
      </c>
      <c r="C468" s="20">
        <v>1</v>
      </c>
      <c r="D468" s="18">
        <v>0</v>
      </c>
    </row>
    <row r="469" spans="1:4" x14ac:dyDescent="0.35">
      <c r="A469" s="17" t="s">
        <v>506</v>
      </c>
      <c r="B469" s="20">
        <v>5</v>
      </c>
      <c r="C469" s="20">
        <v>16</v>
      </c>
      <c r="D469" s="18">
        <v>3.2</v>
      </c>
    </row>
    <row r="470" spans="1:4" x14ac:dyDescent="0.35">
      <c r="A470" s="17" t="s">
        <v>508</v>
      </c>
      <c r="B470" s="20">
        <v>0</v>
      </c>
      <c r="C470" s="20">
        <v>1</v>
      </c>
      <c r="D470" s="18">
        <v>0</v>
      </c>
    </row>
    <row r="471" spans="1:4" x14ac:dyDescent="0.35">
      <c r="A471" s="17" t="s">
        <v>509</v>
      </c>
      <c r="B471" s="20">
        <v>0.66666666666666663</v>
      </c>
      <c r="C471" s="20">
        <v>7</v>
      </c>
      <c r="D471" s="18">
        <v>10.5</v>
      </c>
    </row>
    <row r="472" spans="1:4" x14ac:dyDescent="0.35">
      <c r="A472" s="17" t="s">
        <v>510</v>
      </c>
      <c r="B472" s="20">
        <v>0</v>
      </c>
      <c r="C472" s="20">
        <v>0</v>
      </c>
      <c r="D472" s="18">
        <v>0</v>
      </c>
    </row>
    <row r="473" spans="1:4" x14ac:dyDescent="0.35">
      <c r="A473" s="17" t="s">
        <v>511</v>
      </c>
      <c r="B473" s="20">
        <v>0</v>
      </c>
      <c r="C473" s="20">
        <v>0</v>
      </c>
      <c r="D473" s="18">
        <v>0</v>
      </c>
    </row>
    <row r="474" spans="1:4" x14ac:dyDescent="0.35">
      <c r="A474" s="17" t="s">
        <v>514</v>
      </c>
      <c r="B474" s="20">
        <v>0</v>
      </c>
      <c r="C474" s="20">
        <v>0</v>
      </c>
      <c r="D474" s="18">
        <v>0</v>
      </c>
    </row>
    <row r="475" spans="1:4" x14ac:dyDescent="0.35">
      <c r="A475" s="17" t="s">
        <v>515</v>
      </c>
      <c r="B475" s="20">
        <v>0</v>
      </c>
      <c r="C475" s="20">
        <v>0</v>
      </c>
      <c r="D475" s="18">
        <v>0</v>
      </c>
    </row>
    <row r="476" spans="1:4" x14ac:dyDescent="0.35">
      <c r="A476" s="17" t="s">
        <v>516</v>
      </c>
      <c r="B476" s="20">
        <v>0</v>
      </c>
      <c r="C476" s="20">
        <v>0</v>
      </c>
      <c r="D476" s="18">
        <v>0</v>
      </c>
    </row>
    <row r="477" spans="1:4" x14ac:dyDescent="0.35">
      <c r="A477" s="17" t="s">
        <v>517</v>
      </c>
      <c r="B477" s="20">
        <v>0</v>
      </c>
      <c r="C477" s="20">
        <v>0</v>
      </c>
      <c r="D477" s="18">
        <v>0</v>
      </c>
    </row>
    <row r="478" spans="1:4" x14ac:dyDescent="0.35">
      <c r="A478" s="17" t="s">
        <v>519</v>
      </c>
      <c r="B478" s="20">
        <v>0</v>
      </c>
      <c r="C478" s="20">
        <v>1</v>
      </c>
      <c r="D478" s="18">
        <v>0</v>
      </c>
    </row>
    <row r="479" spans="1:4" x14ac:dyDescent="0.35">
      <c r="A479" s="17" t="s">
        <v>520</v>
      </c>
      <c r="B479" s="20">
        <v>0</v>
      </c>
      <c r="C479" s="20">
        <v>7</v>
      </c>
      <c r="D479" s="18">
        <v>0</v>
      </c>
    </row>
    <row r="480" spans="1:4" x14ac:dyDescent="0.35">
      <c r="A480" s="17" t="s">
        <v>521</v>
      </c>
      <c r="B480" s="20">
        <v>0</v>
      </c>
      <c r="C480" s="20">
        <v>16</v>
      </c>
      <c r="D480" s="18">
        <v>0</v>
      </c>
    </row>
    <row r="481" spans="1:4" x14ac:dyDescent="0.35">
      <c r="A481" s="17" t="s">
        <v>522</v>
      </c>
      <c r="B481" s="20">
        <v>0</v>
      </c>
      <c r="C481" s="20">
        <v>5</v>
      </c>
      <c r="D481" s="18">
        <v>0</v>
      </c>
    </row>
    <row r="482" spans="1:4" x14ac:dyDescent="0.35">
      <c r="A482" s="17" t="s">
        <v>525</v>
      </c>
      <c r="B482" s="20">
        <v>0</v>
      </c>
      <c r="C482" s="20">
        <v>9</v>
      </c>
      <c r="D482" s="18">
        <v>0</v>
      </c>
    </row>
    <row r="483" spans="1:4" x14ac:dyDescent="0.35">
      <c r="A483" s="17" t="s">
        <v>526</v>
      </c>
      <c r="B483" s="20">
        <v>0</v>
      </c>
      <c r="C483" s="20">
        <v>2</v>
      </c>
      <c r="D483" s="18">
        <v>0</v>
      </c>
    </row>
    <row r="484" spans="1:4" x14ac:dyDescent="0.35">
      <c r="A484" s="17" t="s">
        <v>523</v>
      </c>
      <c r="B484" s="20">
        <v>0</v>
      </c>
      <c r="C484" s="20">
        <v>14</v>
      </c>
      <c r="D484" s="18">
        <v>0</v>
      </c>
    </row>
    <row r="485" spans="1:4" x14ac:dyDescent="0.35">
      <c r="A485" s="17" t="s">
        <v>524</v>
      </c>
      <c r="B485" s="20">
        <v>0</v>
      </c>
      <c r="C485" s="20">
        <v>44</v>
      </c>
      <c r="D485" s="18">
        <v>0</v>
      </c>
    </row>
    <row r="486" spans="1:4" x14ac:dyDescent="0.35">
      <c r="A486" s="17" t="s">
        <v>492</v>
      </c>
      <c r="B486" s="20">
        <v>7964.6666666666679</v>
      </c>
      <c r="C486" s="20">
        <v>3692</v>
      </c>
      <c r="D486" s="18">
        <v>0.46354733405875947</v>
      </c>
    </row>
  </sheetData>
  <pageMargins left="0.7" right="0.7" top="0.75" bottom="0.75" header="0.3" footer="0.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7"/>
  <sheetViews>
    <sheetView zoomScale="90" zoomScaleNormal="90" workbookViewId="0">
      <pane ySplit="3" topLeftCell="A4" activePane="bottomLeft" state="frozen"/>
      <selection activeCell="C1" sqref="C1"/>
      <selection pane="bottomLeft" activeCell="I2" sqref="I2"/>
    </sheetView>
  </sheetViews>
  <sheetFormatPr baseColWidth="10" defaultRowHeight="14.5" outlineLevelCol="1" x14ac:dyDescent="0.35"/>
  <cols>
    <col min="1" max="1" width="13.81640625" hidden="1" customWidth="1" outlineLevel="1"/>
    <col min="2" max="2" width="11.7265625" hidden="1" customWidth="1" outlineLevel="1"/>
    <col min="3" max="3" width="14.54296875" customWidth="1" collapsed="1"/>
    <col min="4" max="4" width="13.453125" customWidth="1"/>
    <col min="5" max="5" width="10.54296875" customWidth="1"/>
    <col min="6" max="6" width="7.54296875" customWidth="1"/>
    <col min="7" max="7" width="47.54296875" bestFit="1" customWidth="1"/>
    <col min="8" max="10" width="11.7265625" customWidth="1"/>
  </cols>
  <sheetData>
    <row r="1" spans="1:10" ht="35.25" customHeight="1" thickBot="1" x14ac:dyDescent="0.4">
      <c r="C1" s="69" t="s">
        <v>496</v>
      </c>
      <c r="D1" s="61"/>
      <c r="E1" s="61"/>
      <c r="F1" s="61"/>
      <c r="G1" s="62"/>
      <c r="H1" s="67"/>
      <c r="I1" s="67"/>
      <c r="J1" s="68"/>
    </row>
    <row r="2" spans="1:10" ht="22.5" customHeight="1" thickBot="1" x14ac:dyDescent="0.4">
      <c r="A2" s="9"/>
      <c r="B2" s="9"/>
      <c r="C2" s="63"/>
      <c r="D2" s="64"/>
      <c r="E2" s="64"/>
      <c r="F2" s="64"/>
      <c r="G2" s="65"/>
      <c r="H2" s="10" t="e">
        <f t="shared" ref="H2" si="0">SUBTOTAL(9,H4:H402)</f>
        <v>#N/A</v>
      </c>
      <c r="I2" s="47" t="e">
        <f>SUBTOTAL(9,I4:I429)</f>
        <v>#N/A</v>
      </c>
      <c r="J2" s="11">
        <f>IFERROR(I2/H2,0)</f>
        <v>0</v>
      </c>
    </row>
    <row r="3" spans="1:10" ht="46.5" customHeight="1" thickBot="1" x14ac:dyDescent="0.4">
      <c r="A3" s="40" t="s">
        <v>3</v>
      </c>
      <c r="B3" s="40" t="s">
        <v>4</v>
      </c>
      <c r="C3" s="41" t="s">
        <v>0</v>
      </c>
      <c r="D3" s="41" t="s">
        <v>1</v>
      </c>
      <c r="E3" s="42" t="s">
        <v>459</v>
      </c>
      <c r="F3" s="41" t="s">
        <v>458</v>
      </c>
      <c r="G3" s="43" t="s">
        <v>2</v>
      </c>
      <c r="H3" s="44" t="s">
        <v>475</v>
      </c>
      <c r="I3" s="45" t="s">
        <v>461</v>
      </c>
      <c r="J3" s="45" t="s">
        <v>474</v>
      </c>
    </row>
    <row r="4" spans="1:10" s="1" customFormat="1" ht="12" x14ac:dyDescent="0.3">
      <c r="A4" s="21" t="s">
        <v>7</v>
      </c>
      <c r="B4" s="21" t="s">
        <v>105</v>
      </c>
      <c r="C4" s="22" t="s">
        <v>107</v>
      </c>
      <c r="D4" s="21" t="s">
        <v>107</v>
      </c>
      <c r="E4" s="21">
        <v>1</v>
      </c>
      <c r="F4" s="21" t="s">
        <v>108</v>
      </c>
      <c r="G4" s="21" t="s">
        <v>109</v>
      </c>
      <c r="H4" s="33" t="e">
        <f>VLOOKUP(Parasitosis[[#This Row],[CODIGO]],Parasitosis!G4:V430,16,FALSE)</f>
        <v>#N/A</v>
      </c>
      <c r="I4" s="34" t="e">
        <f>VLOOKUP(Parasitosis[[#This Row],[CODIGO]],Parasitosis!G4:W430,17,FALSE)</f>
        <v>#N/A</v>
      </c>
      <c r="J4" s="35">
        <f>IFERROR(I4/H4,0)</f>
        <v>0</v>
      </c>
    </row>
    <row r="5" spans="1:10" s="1" customFormat="1" ht="12" x14ac:dyDescent="0.3">
      <c r="A5" s="21" t="s">
        <v>7</v>
      </c>
      <c r="B5" s="21" t="s">
        <v>243</v>
      </c>
      <c r="C5" s="22" t="s">
        <v>107</v>
      </c>
      <c r="D5" s="21" t="s">
        <v>107</v>
      </c>
      <c r="E5" s="21">
        <v>3</v>
      </c>
      <c r="F5" s="21" t="s">
        <v>248</v>
      </c>
      <c r="G5" s="21" t="s">
        <v>249</v>
      </c>
      <c r="H5" s="36" t="e">
        <f>VLOOKUP(Parasitosis[[#This Row],[CODIGO]],Parasitosis!G5:V431,16,FALSE)</f>
        <v>#N/A</v>
      </c>
      <c r="I5" s="37" t="e">
        <f>VLOOKUP(Parasitosis[[#This Row],[CODIGO]],Parasitosis!G5:W431,17,FALSE)</f>
        <v>#N/A</v>
      </c>
      <c r="J5" s="38">
        <f t="shared" ref="J5:J68" si="1">IFERROR(I5/H5,0)</f>
        <v>0</v>
      </c>
    </row>
    <row r="6" spans="1:10" s="1" customFormat="1" ht="12" x14ac:dyDescent="0.3">
      <c r="A6" s="21" t="s">
        <v>301</v>
      </c>
      <c r="B6" s="21" t="s">
        <v>396</v>
      </c>
      <c r="C6" s="22" t="s">
        <v>107</v>
      </c>
      <c r="D6" s="21" t="s">
        <v>107</v>
      </c>
      <c r="E6" s="21">
        <v>210</v>
      </c>
      <c r="F6" s="21" t="s">
        <v>429</v>
      </c>
      <c r="G6" s="21" t="s">
        <v>442</v>
      </c>
      <c r="H6" s="36" t="e">
        <f>VLOOKUP(Parasitosis[[#This Row],[CODIGO]],Parasitosis!G6:V432,16,FALSE)</f>
        <v>#N/A</v>
      </c>
      <c r="I6" s="37" t="e">
        <f>VLOOKUP(Parasitosis[[#This Row],[CODIGO]],Parasitosis!G6:W432,17,FALSE)</f>
        <v>#N/A</v>
      </c>
      <c r="J6" s="38">
        <f t="shared" si="1"/>
        <v>0</v>
      </c>
    </row>
    <row r="7" spans="1:10" s="1" customFormat="1" ht="12" x14ac:dyDescent="0.3">
      <c r="A7" s="21" t="s">
        <v>21</v>
      </c>
      <c r="B7" s="21" t="s">
        <v>22</v>
      </c>
      <c r="C7" s="22" t="s">
        <v>21</v>
      </c>
      <c r="D7" s="21" t="s">
        <v>22</v>
      </c>
      <c r="E7" s="21">
        <v>258</v>
      </c>
      <c r="F7" s="21" t="s">
        <v>5</v>
      </c>
      <c r="G7" s="21" t="s">
        <v>20</v>
      </c>
      <c r="H7" s="36" t="e">
        <f>VLOOKUP(Parasitosis[[#This Row],[CODIGO]],Parasitosis!G7:V433,16,FALSE)</f>
        <v>#N/A</v>
      </c>
      <c r="I7" s="39" t="e">
        <f>VLOOKUP(Parasitosis[[#This Row],[CODIGO]],Parasitosis!G7:W433,17,FALSE)</f>
        <v>#N/A</v>
      </c>
      <c r="J7" s="38">
        <f t="shared" si="1"/>
        <v>0</v>
      </c>
    </row>
    <row r="8" spans="1:10" s="1" customFormat="1" ht="12" x14ac:dyDescent="0.3">
      <c r="A8" s="21" t="s">
        <v>21</v>
      </c>
      <c r="B8" s="21" t="s">
        <v>22</v>
      </c>
      <c r="C8" s="22" t="s">
        <v>21</v>
      </c>
      <c r="D8" s="21" t="s">
        <v>22</v>
      </c>
      <c r="E8" s="21">
        <v>259</v>
      </c>
      <c r="F8" s="21" t="s">
        <v>11</v>
      </c>
      <c r="G8" s="21" t="s">
        <v>29</v>
      </c>
      <c r="H8" s="36" t="e">
        <f>VLOOKUP(Parasitosis[[#This Row],[CODIGO]],Parasitosis!G8:V434,16,FALSE)</f>
        <v>#N/A</v>
      </c>
      <c r="I8" s="37" t="e">
        <f>VLOOKUP(Parasitosis[[#This Row],[CODIGO]],Parasitosis!G8:W434,17,FALSE)</f>
        <v>#N/A</v>
      </c>
      <c r="J8" s="38">
        <f t="shared" si="1"/>
        <v>0</v>
      </c>
    </row>
    <row r="9" spans="1:10" s="1" customFormat="1" ht="12" x14ac:dyDescent="0.3">
      <c r="A9" s="21" t="s">
        <v>21</v>
      </c>
      <c r="B9" s="21" t="s">
        <v>22</v>
      </c>
      <c r="C9" s="22" t="s">
        <v>21</v>
      </c>
      <c r="D9" s="21" t="s">
        <v>22</v>
      </c>
      <c r="E9" s="21">
        <v>260</v>
      </c>
      <c r="F9" s="21" t="s">
        <v>17</v>
      </c>
      <c r="G9" s="21" t="s">
        <v>23</v>
      </c>
      <c r="H9" s="36" t="e">
        <f>VLOOKUP(Parasitosis[[#This Row],[CODIGO]],Parasitosis!G9:V435,16,FALSE)</f>
        <v>#N/A</v>
      </c>
      <c r="I9" s="37" t="e">
        <f>VLOOKUP(Parasitosis[[#This Row],[CODIGO]],Parasitosis!G9:W435,17,FALSE)</f>
        <v>#N/A</v>
      </c>
      <c r="J9" s="38">
        <f t="shared" si="1"/>
        <v>0</v>
      </c>
    </row>
    <row r="10" spans="1:10" s="1" customFormat="1" ht="12" x14ac:dyDescent="0.3">
      <c r="A10" s="21" t="s">
        <v>21</v>
      </c>
      <c r="B10" s="21" t="s">
        <v>22</v>
      </c>
      <c r="C10" s="22" t="s">
        <v>21</v>
      </c>
      <c r="D10" s="21" t="s">
        <v>22</v>
      </c>
      <c r="E10" s="21">
        <v>263</v>
      </c>
      <c r="F10" s="21" t="s">
        <v>11</v>
      </c>
      <c r="G10" s="21" t="s">
        <v>26</v>
      </c>
      <c r="H10" s="36" t="e">
        <f>VLOOKUP(Parasitosis[[#This Row],[CODIGO]],Parasitosis!G10:V436,16,FALSE)</f>
        <v>#N/A</v>
      </c>
      <c r="I10" s="37" t="e">
        <f>VLOOKUP(Parasitosis[[#This Row],[CODIGO]],Parasitosis!G10:W436,17,FALSE)</f>
        <v>#N/A</v>
      </c>
      <c r="J10" s="38">
        <f t="shared" si="1"/>
        <v>0</v>
      </c>
    </row>
    <row r="11" spans="1:10" s="1" customFormat="1" ht="12" x14ac:dyDescent="0.3">
      <c r="A11" s="21" t="s">
        <v>21</v>
      </c>
      <c r="B11" s="21" t="s">
        <v>22</v>
      </c>
      <c r="C11" s="22" t="s">
        <v>21</v>
      </c>
      <c r="D11" s="21" t="s">
        <v>22</v>
      </c>
      <c r="E11" s="21">
        <v>264</v>
      </c>
      <c r="F11" s="21" t="s">
        <v>24</v>
      </c>
      <c r="G11" s="21" t="s">
        <v>25</v>
      </c>
      <c r="H11" s="36" t="e">
        <f>VLOOKUP(Parasitosis[[#This Row],[CODIGO]],Parasitosis!G11:V437,16,FALSE)</f>
        <v>#N/A</v>
      </c>
      <c r="I11" s="37" t="e">
        <f>VLOOKUP(Parasitosis[[#This Row],[CODIGO]],Parasitosis!G11:W437,17,FALSE)</f>
        <v>#N/A</v>
      </c>
      <c r="J11" s="38">
        <f t="shared" si="1"/>
        <v>0</v>
      </c>
    </row>
    <row r="12" spans="1:10" s="1" customFormat="1" ht="12" x14ac:dyDescent="0.3">
      <c r="A12" s="21" t="s">
        <v>21</v>
      </c>
      <c r="B12" s="21" t="s">
        <v>22</v>
      </c>
      <c r="C12" s="22" t="s">
        <v>21</v>
      </c>
      <c r="D12" s="21" t="s">
        <v>22</v>
      </c>
      <c r="E12" s="21">
        <v>265</v>
      </c>
      <c r="F12" s="21" t="s">
        <v>5</v>
      </c>
      <c r="G12" s="21" t="s">
        <v>28</v>
      </c>
      <c r="H12" s="36" t="e">
        <f>VLOOKUP(Parasitosis[[#This Row],[CODIGO]],Parasitosis!G12:V438,16,FALSE)</f>
        <v>#N/A</v>
      </c>
      <c r="I12" s="37" t="e">
        <f>VLOOKUP(Parasitosis[[#This Row],[CODIGO]],Parasitosis!G12:W438,17,FALSE)</f>
        <v>#N/A</v>
      </c>
      <c r="J12" s="38">
        <f t="shared" si="1"/>
        <v>0</v>
      </c>
    </row>
    <row r="13" spans="1:10" s="1" customFormat="1" ht="12" x14ac:dyDescent="0.3">
      <c r="A13" s="21" t="s">
        <v>21</v>
      </c>
      <c r="B13" s="21" t="s">
        <v>22</v>
      </c>
      <c r="C13" s="22" t="s">
        <v>21</v>
      </c>
      <c r="D13" s="21" t="s">
        <v>22</v>
      </c>
      <c r="E13" s="21">
        <v>307</v>
      </c>
      <c r="F13" s="21" t="s">
        <v>11</v>
      </c>
      <c r="G13" s="21" t="s">
        <v>27</v>
      </c>
      <c r="H13" s="36" t="e">
        <f>VLOOKUP(Parasitosis[[#This Row],[CODIGO]],Parasitosis!G13:V439,16,FALSE)</f>
        <v>#N/A</v>
      </c>
      <c r="I13" s="37" t="e">
        <f>VLOOKUP(Parasitosis[[#This Row],[CODIGO]],Parasitosis!G13:W439,17,FALSE)</f>
        <v>#N/A</v>
      </c>
      <c r="J13" s="38">
        <f t="shared" si="1"/>
        <v>0</v>
      </c>
    </row>
    <row r="14" spans="1:10" s="1" customFormat="1" ht="12" x14ac:dyDescent="0.3">
      <c r="A14" s="21" t="s">
        <v>15</v>
      </c>
      <c r="B14" s="21" t="s">
        <v>388</v>
      </c>
      <c r="C14" s="22" t="s">
        <v>453</v>
      </c>
      <c r="D14" s="21" t="s">
        <v>389</v>
      </c>
      <c r="E14" s="21">
        <v>53</v>
      </c>
      <c r="F14" s="21" t="s">
        <v>9</v>
      </c>
      <c r="G14" s="21" t="s">
        <v>389</v>
      </c>
      <c r="H14" s="36" t="e">
        <f>VLOOKUP(Parasitosis[[#This Row],[CODIGO]],Parasitosis!G14:V440,16,FALSE)</f>
        <v>#N/A</v>
      </c>
      <c r="I14" s="37" t="e">
        <f>VLOOKUP(Parasitosis[[#This Row],[CODIGO]],Parasitosis!G14:W440,17,FALSE)</f>
        <v>#N/A</v>
      </c>
      <c r="J14" s="38">
        <f t="shared" si="1"/>
        <v>0</v>
      </c>
    </row>
    <row r="15" spans="1:10" s="1" customFormat="1" ht="12" x14ac:dyDescent="0.3">
      <c r="A15" s="21" t="s">
        <v>15</v>
      </c>
      <c r="B15" s="21" t="s">
        <v>388</v>
      </c>
      <c r="C15" s="22" t="s">
        <v>453</v>
      </c>
      <c r="D15" s="21" t="s">
        <v>389</v>
      </c>
      <c r="E15" s="21">
        <v>278</v>
      </c>
      <c r="F15" s="21" t="s">
        <v>11</v>
      </c>
      <c r="G15" s="21" t="s">
        <v>387</v>
      </c>
      <c r="H15" s="36" t="e">
        <f>VLOOKUP(Parasitosis[[#This Row],[CODIGO]],Parasitosis!G15:V441,16,FALSE)</f>
        <v>#N/A</v>
      </c>
      <c r="I15" s="37" t="e">
        <f>VLOOKUP(Parasitosis[[#This Row],[CODIGO]],Parasitosis!G15:W441,17,FALSE)</f>
        <v>#N/A</v>
      </c>
      <c r="J15" s="38">
        <f t="shared" si="1"/>
        <v>0</v>
      </c>
    </row>
    <row r="16" spans="1:10" s="1" customFormat="1" ht="12" x14ac:dyDescent="0.3">
      <c r="A16" s="21" t="s">
        <v>31</v>
      </c>
      <c r="B16" s="21" t="s">
        <v>32</v>
      </c>
      <c r="C16" s="22" t="s">
        <v>454</v>
      </c>
      <c r="D16" s="21" t="s">
        <v>32</v>
      </c>
      <c r="E16" s="21">
        <v>186</v>
      </c>
      <c r="F16" s="21" t="s">
        <v>35</v>
      </c>
      <c r="G16" s="21" t="s">
        <v>36</v>
      </c>
      <c r="H16" s="36" t="e">
        <f>VLOOKUP(Parasitosis[[#This Row],[CODIGO]],Parasitosis!G16:V442,16,FALSE)</f>
        <v>#N/A</v>
      </c>
      <c r="I16" s="37" t="e">
        <f>VLOOKUP(Parasitosis[[#This Row],[CODIGO]],Parasitosis!G16:W442,17,FALSE)</f>
        <v>#N/A</v>
      </c>
      <c r="J16" s="38">
        <f t="shared" si="1"/>
        <v>0</v>
      </c>
    </row>
    <row r="17" spans="1:10" s="1" customFormat="1" ht="12" x14ac:dyDescent="0.3">
      <c r="A17" s="21" t="s">
        <v>31</v>
      </c>
      <c r="B17" s="21" t="s">
        <v>32</v>
      </c>
      <c r="C17" s="22" t="s">
        <v>454</v>
      </c>
      <c r="D17" s="21" t="s">
        <v>32</v>
      </c>
      <c r="E17" s="21">
        <v>187</v>
      </c>
      <c r="F17" s="21" t="s">
        <v>35</v>
      </c>
      <c r="G17" s="21" t="s">
        <v>40</v>
      </c>
      <c r="H17" s="36" t="e">
        <f>VLOOKUP(Parasitosis[[#This Row],[CODIGO]],Parasitosis!G17:V443,16,FALSE)</f>
        <v>#N/A</v>
      </c>
      <c r="I17" s="37" t="e">
        <f>VLOOKUP(Parasitosis[[#This Row],[CODIGO]],Parasitosis!G17:W443,17,FALSE)</f>
        <v>#N/A</v>
      </c>
      <c r="J17" s="38">
        <f t="shared" si="1"/>
        <v>0</v>
      </c>
    </row>
    <row r="18" spans="1:10" s="1" customFormat="1" ht="12" x14ac:dyDescent="0.3">
      <c r="A18" s="21" t="s">
        <v>31</v>
      </c>
      <c r="B18" s="21" t="s">
        <v>32</v>
      </c>
      <c r="C18" s="22" t="s">
        <v>454</v>
      </c>
      <c r="D18" s="21" t="s">
        <v>32</v>
      </c>
      <c r="E18" s="21">
        <v>188</v>
      </c>
      <c r="F18" s="21" t="s">
        <v>5</v>
      </c>
      <c r="G18" s="21" t="s">
        <v>446</v>
      </c>
      <c r="H18" s="36" t="e">
        <f>VLOOKUP(Parasitosis[[#This Row],[CODIGO]],Parasitosis!G18:V444,16,FALSE)</f>
        <v>#N/A</v>
      </c>
      <c r="I18" s="37" t="e">
        <f>VLOOKUP(Parasitosis[[#This Row],[CODIGO]],Parasitosis!G18:W444,17,FALSE)</f>
        <v>#N/A</v>
      </c>
      <c r="J18" s="38">
        <f t="shared" si="1"/>
        <v>0</v>
      </c>
    </row>
    <row r="19" spans="1:10" s="1" customFormat="1" ht="12" x14ac:dyDescent="0.3">
      <c r="A19" s="21" t="s">
        <v>31</v>
      </c>
      <c r="B19" s="21" t="s">
        <v>32</v>
      </c>
      <c r="C19" s="22" t="s">
        <v>454</v>
      </c>
      <c r="D19" s="21" t="s">
        <v>32</v>
      </c>
      <c r="E19" s="21">
        <v>189</v>
      </c>
      <c r="F19" s="21" t="s">
        <v>5</v>
      </c>
      <c r="G19" s="21" t="s">
        <v>33</v>
      </c>
      <c r="H19" s="36" t="e">
        <f>VLOOKUP(Parasitosis[[#This Row],[CODIGO]],Parasitosis!G19:V445,16,FALSE)</f>
        <v>#N/A</v>
      </c>
      <c r="I19" s="37" t="e">
        <f>VLOOKUP(Parasitosis[[#This Row],[CODIGO]],Parasitosis!G19:W445,17,FALSE)</f>
        <v>#N/A</v>
      </c>
      <c r="J19" s="38">
        <f t="shared" si="1"/>
        <v>0</v>
      </c>
    </row>
    <row r="20" spans="1:10" s="1" customFormat="1" ht="12" x14ac:dyDescent="0.3">
      <c r="A20" s="21" t="s">
        <v>31</v>
      </c>
      <c r="B20" s="21" t="s">
        <v>32</v>
      </c>
      <c r="C20" s="22" t="s">
        <v>454</v>
      </c>
      <c r="D20" s="21" t="s">
        <v>32</v>
      </c>
      <c r="E20" s="21">
        <v>190</v>
      </c>
      <c r="F20" s="21" t="s">
        <v>5</v>
      </c>
      <c r="G20" s="21" t="s">
        <v>447</v>
      </c>
      <c r="H20" s="36" t="e">
        <f>VLOOKUP(Parasitosis[[#This Row],[CODIGO]],Parasitosis!G20:V446,16,FALSE)</f>
        <v>#N/A</v>
      </c>
      <c r="I20" s="37" t="e">
        <f>VLOOKUP(Parasitosis[[#This Row],[CODIGO]],Parasitosis!G20:W446,17,FALSE)</f>
        <v>#N/A</v>
      </c>
      <c r="J20" s="38">
        <f t="shared" si="1"/>
        <v>0</v>
      </c>
    </row>
    <row r="21" spans="1:10" s="1" customFormat="1" ht="12" x14ac:dyDescent="0.3">
      <c r="A21" s="21" t="s">
        <v>31</v>
      </c>
      <c r="B21" s="21" t="s">
        <v>32</v>
      </c>
      <c r="C21" s="22" t="s">
        <v>454</v>
      </c>
      <c r="D21" s="21" t="s">
        <v>32</v>
      </c>
      <c r="E21" s="21">
        <v>302</v>
      </c>
      <c r="F21" s="21" t="s">
        <v>5</v>
      </c>
      <c r="G21" s="21" t="s">
        <v>41</v>
      </c>
      <c r="H21" s="36" t="e">
        <f>VLOOKUP(Parasitosis[[#This Row],[CODIGO]],Parasitosis!G21:V447,16,FALSE)</f>
        <v>#N/A</v>
      </c>
      <c r="I21" s="37" t="e">
        <f>VLOOKUP(Parasitosis[[#This Row],[CODIGO]],Parasitosis!G21:W447,17,FALSE)</f>
        <v>#N/A</v>
      </c>
      <c r="J21" s="38">
        <f t="shared" si="1"/>
        <v>0</v>
      </c>
    </row>
    <row r="22" spans="1:10" s="1" customFormat="1" ht="12" x14ac:dyDescent="0.3">
      <c r="A22" s="21" t="s">
        <v>31</v>
      </c>
      <c r="B22" s="21" t="s">
        <v>32</v>
      </c>
      <c r="C22" s="22" t="s">
        <v>454</v>
      </c>
      <c r="D22" s="21" t="s">
        <v>32</v>
      </c>
      <c r="E22" s="21">
        <v>304</v>
      </c>
      <c r="F22" s="21" t="s">
        <v>5</v>
      </c>
      <c r="G22" s="21" t="s">
        <v>37</v>
      </c>
      <c r="H22" s="36" t="e">
        <f>VLOOKUP(Parasitosis[[#This Row],[CODIGO]],Parasitosis!G22:V448,16,FALSE)</f>
        <v>#N/A</v>
      </c>
      <c r="I22" s="37" t="e">
        <f>VLOOKUP(Parasitosis[[#This Row],[CODIGO]],Parasitosis!G22:W448,17,FALSE)</f>
        <v>#N/A</v>
      </c>
      <c r="J22" s="38">
        <f t="shared" si="1"/>
        <v>0</v>
      </c>
    </row>
    <row r="23" spans="1:10" s="1" customFormat="1" ht="12" x14ac:dyDescent="0.3">
      <c r="A23" s="21" t="s">
        <v>31</v>
      </c>
      <c r="B23" s="21" t="s">
        <v>32</v>
      </c>
      <c r="C23" s="22" t="s">
        <v>454</v>
      </c>
      <c r="D23" s="21" t="s">
        <v>32</v>
      </c>
      <c r="E23" s="21">
        <v>7413</v>
      </c>
      <c r="F23" s="21" t="s">
        <v>5</v>
      </c>
      <c r="G23" s="21" t="s">
        <v>448</v>
      </c>
      <c r="H23" s="36" t="e">
        <f>VLOOKUP(Parasitosis[[#This Row],[CODIGO]],Parasitosis!G23:V449,16,FALSE)</f>
        <v>#N/A</v>
      </c>
      <c r="I23" s="37" t="e">
        <f>VLOOKUP(Parasitosis[[#This Row],[CODIGO]],Parasitosis!G23:W449,17,FALSE)</f>
        <v>#N/A</v>
      </c>
      <c r="J23" s="38">
        <f t="shared" si="1"/>
        <v>0</v>
      </c>
    </row>
    <row r="24" spans="1:10" s="1" customFormat="1" ht="12" x14ac:dyDescent="0.3">
      <c r="A24" s="21" t="s">
        <v>31</v>
      </c>
      <c r="B24" s="21" t="s">
        <v>32</v>
      </c>
      <c r="C24" s="22" t="s">
        <v>454</v>
      </c>
      <c r="D24" s="21" t="s">
        <v>32</v>
      </c>
      <c r="E24" s="21">
        <v>7462</v>
      </c>
      <c r="F24" s="21" t="s">
        <v>5</v>
      </c>
      <c r="G24" s="21" t="s">
        <v>38</v>
      </c>
      <c r="H24" s="36" t="e">
        <f>VLOOKUP(Parasitosis[[#This Row],[CODIGO]],Parasitosis!G24:V450,16,FALSE)</f>
        <v>#N/A</v>
      </c>
      <c r="I24" s="37" t="e">
        <f>VLOOKUP(Parasitosis[[#This Row],[CODIGO]],Parasitosis!G24:W450,17,FALSE)</f>
        <v>#N/A</v>
      </c>
      <c r="J24" s="38">
        <f t="shared" si="1"/>
        <v>0</v>
      </c>
    </row>
    <row r="25" spans="1:10" s="1" customFormat="1" ht="12" x14ac:dyDescent="0.3">
      <c r="A25" s="21" t="s">
        <v>31</v>
      </c>
      <c r="B25" s="21" t="s">
        <v>32</v>
      </c>
      <c r="C25" s="22" t="s">
        <v>454</v>
      </c>
      <c r="D25" s="21" t="s">
        <v>32</v>
      </c>
      <c r="E25" s="21">
        <v>9723</v>
      </c>
      <c r="F25" s="21" t="s">
        <v>5</v>
      </c>
      <c r="G25" s="21" t="s">
        <v>449</v>
      </c>
      <c r="H25" s="36" t="e">
        <f>VLOOKUP(Parasitosis[[#This Row],[CODIGO]],Parasitosis!G25:V451,16,FALSE)</f>
        <v>#N/A</v>
      </c>
      <c r="I25" s="37" t="e">
        <f>VLOOKUP(Parasitosis[[#This Row],[CODIGO]],Parasitosis!G25:W451,17,FALSE)</f>
        <v>#N/A</v>
      </c>
      <c r="J25" s="38">
        <f t="shared" si="1"/>
        <v>0</v>
      </c>
    </row>
    <row r="26" spans="1:10" s="1" customFormat="1" ht="12" x14ac:dyDescent="0.3">
      <c r="A26" s="21" t="s">
        <v>31</v>
      </c>
      <c r="B26" s="21" t="s">
        <v>32</v>
      </c>
      <c r="C26" s="22" t="s">
        <v>454</v>
      </c>
      <c r="D26" s="21" t="s">
        <v>32</v>
      </c>
      <c r="E26" s="21">
        <v>9729</v>
      </c>
      <c r="F26" s="21" t="s">
        <v>11</v>
      </c>
      <c r="G26" s="21" t="s">
        <v>30</v>
      </c>
      <c r="H26" s="36" t="e">
        <f>VLOOKUP(Parasitosis[[#This Row],[CODIGO]],Parasitosis!G26:V452,16,FALSE)</f>
        <v>#N/A</v>
      </c>
      <c r="I26" s="37" t="e">
        <f>VLOOKUP(Parasitosis[[#This Row],[CODIGO]],Parasitosis!G26:W452,17,FALSE)</f>
        <v>#N/A</v>
      </c>
      <c r="J26" s="38">
        <f t="shared" si="1"/>
        <v>0</v>
      </c>
    </row>
    <row r="27" spans="1:10" s="1" customFormat="1" ht="12" x14ac:dyDescent="0.3">
      <c r="A27" s="21" t="s">
        <v>31</v>
      </c>
      <c r="B27" s="21" t="s">
        <v>32</v>
      </c>
      <c r="C27" s="22" t="s">
        <v>454</v>
      </c>
      <c r="D27" s="21" t="s">
        <v>32</v>
      </c>
      <c r="E27" s="21">
        <v>11687</v>
      </c>
      <c r="F27" s="21" t="s">
        <v>5</v>
      </c>
      <c r="G27" s="21" t="s">
        <v>44</v>
      </c>
      <c r="H27" s="36" t="e">
        <f>VLOOKUP(Parasitosis[[#This Row],[CODIGO]],Parasitosis!G27:V453,16,FALSE)</f>
        <v>#N/A</v>
      </c>
      <c r="I27" s="37" t="e">
        <f>VLOOKUP(Parasitosis[[#This Row],[CODIGO]],Parasitosis!G27:W453,17,FALSE)</f>
        <v>#N/A</v>
      </c>
      <c r="J27" s="38">
        <f t="shared" si="1"/>
        <v>0</v>
      </c>
    </row>
    <row r="28" spans="1:10" s="1" customFormat="1" ht="12" x14ac:dyDescent="0.3">
      <c r="A28" s="21" t="s">
        <v>31</v>
      </c>
      <c r="B28" s="21" t="s">
        <v>32</v>
      </c>
      <c r="C28" s="22" t="s">
        <v>454</v>
      </c>
      <c r="D28" s="21" t="s">
        <v>32</v>
      </c>
      <c r="E28" s="21">
        <v>17569</v>
      </c>
      <c r="F28" s="21" t="s">
        <v>11</v>
      </c>
      <c r="G28" s="21" t="s">
        <v>46</v>
      </c>
      <c r="H28" s="36" t="e">
        <f>VLOOKUP(Parasitosis[[#This Row],[CODIGO]],Parasitosis!G28:V454,16,FALSE)</f>
        <v>#N/A</v>
      </c>
      <c r="I28" s="37" t="e">
        <f>VLOOKUP(Parasitosis[[#This Row],[CODIGO]],Parasitosis!G28:W454,17,FALSE)</f>
        <v>#N/A</v>
      </c>
      <c r="J28" s="38">
        <f t="shared" si="1"/>
        <v>0</v>
      </c>
    </row>
    <row r="29" spans="1:10" s="1" customFormat="1" ht="12" x14ac:dyDescent="0.3">
      <c r="A29" s="21" t="s">
        <v>31</v>
      </c>
      <c r="B29" s="21" t="s">
        <v>32</v>
      </c>
      <c r="C29" s="22" t="s">
        <v>454</v>
      </c>
      <c r="D29" s="21" t="s">
        <v>32</v>
      </c>
      <c r="E29" s="21">
        <v>17571</v>
      </c>
      <c r="F29" s="21" t="s">
        <v>11</v>
      </c>
      <c r="G29" s="21" t="s">
        <v>45</v>
      </c>
      <c r="H29" s="36" t="e">
        <f>VLOOKUP(Parasitosis[[#This Row],[CODIGO]],Parasitosis!G29:V455,16,FALSE)</f>
        <v>#N/A</v>
      </c>
      <c r="I29" s="37" t="e">
        <f>VLOOKUP(Parasitosis[[#This Row],[CODIGO]],Parasitosis!G29:W455,17,FALSE)</f>
        <v>#N/A</v>
      </c>
      <c r="J29" s="38">
        <f t="shared" si="1"/>
        <v>0</v>
      </c>
    </row>
    <row r="30" spans="1:10" s="1" customFormat="1" ht="12" x14ac:dyDescent="0.3">
      <c r="A30" s="21" t="s">
        <v>31</v>
      </c>
      <c r="B30" s="21" t="s">
        <v>32</v>
      </c>
      <c r="C30" s="22" t="s">
        <v>454</v>
      </c>
      <c r="D30" s="21" t="s">
        <v>32</v>
      </c>
      <c r="E30" s="21">
        <v>17572</v>
      </c>
      <c r="F30" s="21" t="s">
        <v>11</v>
      </c>
      <c r="G30" s="21" t="s">
        <v>39</v>
      </c>
      <c r="H30" s="36" t="e">
        <f>VLOOKUP(Parasitosis[[#This Row],[CODIGO]],Parasitosis!G30:V456,16,FALSE)</f>
        <v>#N/A</v>
      </c>
      <c r="I30" s="37" t="e">
        <f>VLOOKUP(Parasitosis[[#This Row],[CODIGO]],Parasitosis!G30:W456,17,FALSE)</f>
        <v>#N/A</v>
      </c>
      <c r="J30" s="38">
        <f t="shared" si="1"/>
        <v>0</v>
      </c>
    </row>
    <row r="31" spans="1:10" s="1" customFormat="1" ht="12" x14ac:dyDescent="0.3">
      <c r="A31" s="21" t="s">
        <v>21</v>
      </c>
      <c r="B31" s="21" t="s">
        <v>49</v>
      </c>
      <c r="C31" s="22" t="s">
        <v>21</v>
      </c>
      <c r="D31" s="21" t="s">
        <v>49</v>
      </c>
      <c r="E31" s="21">
        <v>235</v>
      </c>
      <c r="F31" s="21" t="s">
        <v>47</v>
      </c>
      <c r="G31" s="21" t="s">
        <v>48</v>
      </c>
      <c r="H31" s="36" t="e">
        <f>VLOOKUP(Parasitosis[[#This Row],[CODIGO]],Parasitosis!G31:V457,16,FALSE)</f>
        <v>#N/A</v>
      </c>
      <c r="I31" s="37" t="e">
        <f>VLOOKUP(Parasitosis[[#This Row],[CODIGO]],Parasitosis!G31:W457,17,FALSE)</f>
        <v>#N/A</v>
      </c>
      <c r="J31" s="38">
        <f t="shared" si="1"/>
        <v>0</v>
      </c>
    </row>
    <row r="32" spans="1:10" s="1" customFormat="1" ht="12" x14ac:dyDescent="0.3">
      <c r="A32" s="21" t="s">
        <v>21</v>
      </c>
      <c r="B32" s="21" t="s">
        <v>49</v>
      </c>
      <c r="C32" s="22" t="s">
        <v>21</v>
      </c>
      <c r="D32" s="21" t="s">
        <v>49</v>
      </c>
      <c r="E32" s="21">
        <v>236</v>
      </c>
      <c r="F32" s="21" t="s">
        <v>11</v>
      </c>
      <c r="G32" s="21" t="s">
        <v>450</v>
      </c>
      <c r="H32" s="36" t="e">
        <f>VLOOKUP(Parasitosis[[#This Row],[CODIGO]],Parasitosis!G32:V458,16,FALSE)</f>
        <v>#N/A</v>
      </c>
      <c r="I32" s="37" t="e">
        <f>VLOOKUP(Parasitosis[[#This Row],[CODIGO]],Parasitosis!G32:W458,17,FALSE)</f>
        <v>#N/A</v>
      </c>
      <c r="J32" s="38">
        <f t="shared" si="1"/>
        <v>0</v>
      </c>
    </row>
    <row r="33" spans="1:10" s="1" customFormat="1" ht="12" x14ac:dyDescent="0.3">
      <c r="A33" s="21" t="s">
        <v>21</v>
      </c>
      <c r="B33" s="21" t="s">
        <v>49</v>
      </c>
      <c r="C33" s="22" t="s">
        <v>21</v>
      </c>
      <c r="D33" s="21" t="s">
        <v>49</v>
      </c>
      <c r="E33" s="21">
        <v>237</v>
      </c>
      <c r="F33" s="21" t="s">
        <v>11</v>
      </c>
      <c r="G33" s="21" t="s">
        <v>51</v>
      </c>
      <c r="H33" s="36" t="e">
        <f>VLOOKUP(Parasitosis[[#This Row],[CODIGO]],Parasitosis!G33:V459,16,FALSE)</f>
        <v>#N/A</v>
      </c>
      <c r="I33" s="37" t="e">
        <f>VLOOKUP(Parasitosis[[#This Row],[CODIGO]],Parasitosis!G33:W459,17,FALSE)</f>
        <v>#N/A</v>
      </c>
      <c r="J33" s="38">
        <f t="shared" si="1"/>
        <v>0</v>
      </c>
    </row>
    <row r="34" spans="1:10" s="1" customFormat="1" ht="12" x14ac:dyDescent="0.3">
      <c r="A34" s="21" t="s">
        <v>21</v>
      </c>
      <c r="B34" s="21" t="s">
        <v>49</v>
      </c>
      <c r="C34" s="22" t="s">
        <v>21</v>
      </c>
      <c r="D34" s="21" t="s">
        <v>49</v>
      </c>
      <c r="E34" s="21">
        <v>238</v>
      </c>
      <c r="F34" s="21" t="s">
        <v>11</v>
      </c>
      <c r="G34" s="21" t="s">
        <v>50</v>
      </c>
      <c r="H34" s="36" t="e">
        <f>VLOOKUP(Parasitosis[[#This Row],[CODIGO]],Parasitosis!G34:V460,16,FALSE)</f>
        <v>#N/A</v>
      </c>
      <c r="I34" s="37" t="e">
        <f>VLOOKUP(Parasitosis[[#This Row],[CODIGO]],Parasitosis!G34:W460,17,FALSE)</f>
        <v>#N/A</v>
      </c>
      <c r="J34" s="38">
        <f t="shared" si="1"/>
        <v>0</v>
      </c>
    </row>
    <row r="35" spans="1:10" s="1" customFormat="1" ht="12" x14ac:dyDescent="0.3">
      <c r="A35" s="21" t="s">
        <v>21</v>
      </c>
      <c r="B35" s="21" t="s">
        <v>49</v>
      </c>
      <c r="C35" s="22" t="s">
        <v>21</v>
      </c>
      <c r="D35" s="21" t="s">
        <v>49</v>
      </c>
      <c r="E35" s="21">
        <v>239</v>
      </c>
      <c r="F35" s="21" t="s">
        <v>11</v>
      </c>
      <c r="G35" s="21" t="s">
        <v>451</v>
      </c>
      <c r="H35" s="36" t="e">
        <f>VLOOKUP(Parasitosis[[#This Row],[CODIGO]],Parasitosis!G35:V461,16,FALSE)</f>
        <v>#N/A</v>
      </c>
      <c r="I35" s="37" t="e">
        <f>VLOOKUP(Parasitosis[[#This Row],[CODIGO]],Parasitosis!G35:W461,17,FALSE)</f>
        <v>#N/A</v>
      </c>
      <c r="J35" s="38">
        <f t="shared" si="1"/>
        <v>0</v>
      </c>
    </row>
    <row r="36" spans="1:10" s="1" customFormat="1" ht="12" x14ac:dyDescent="0.3">
      <c r="A36" s="21" t="s">
        <v>21</v>
      </c>
      <c r="B36" s="21" t="s">
        <v>49</v>
      </c>
      <c r="C36" s="22" t="s">
        <v>21</v>
      </c>
      <c r="D36" s="21" t="s">
        <v>49</v>
      </c>
      <c r="E36" s="21">
        <v>6687</v>
      </c>
      <c r="F36" s="21" t="s">
        <v>11</v>
      </c>
      <c r="G36" s="21" t="s">
        <v>49</v>
      </c>
      <c r="H36" s="36" t="e">
        <f>VLOOKUP(Parasitosis[[#This Row],[CODIGO]],Parasitosis!G36:V462,16,FALSE)</f>
        <v>#N/A</v>
      </c>
      <c r="I36" s="37" t="e">
        <f>VLOOKUP(Parasitosis[[#This Row],[CODIGO]],Parasitosis!G36:W462,17,FALSE)</f>
        <v>#N/A</v>
      </c>
      <c r="J36" s="38">
        <f t="shared" si="1"/>
        <v>0</v>
      </c>
    </row>
    <row r="37" spans="1:10" s="1" customFormat="1" ht="12" x14ac:dyDescent="0.3">
      <c r="A37" s="21" t="s">
        <v>21</v>
      </c>
      <c r="B37" s="21" t="s">
        <v>49</v>
      </c>
      <c r="C37" s="22" t="s">
        <v>21</v>
      </c>
      <c r="D37" s="21" t="s">
        <v>49</v>
      </c>
      <c r="E37" s="21">
        <v>6765</v>
      </c>
      <c r="F37" s="21" t="s">
        <v>11</v>
      </c>
      <c r="G37" s="21" t="s">
        <v>452</v>
      </c>
      <c r="H37" s="36" t="e">
        <f>VLOOKUP(Parasitosis[[#This Row],[CODIGO]],Parasitosis!G37:V463,16,FALSE)</f>
        <v>#N/A</v>
      </c>
      <c r="I37" s="37" t="e">
        <f>VLOOKUP(Parasitosis[[#This Row],[CODIGO]],Parasitosis!G37:W463,17,FALSE)</f>
        <v>#N/A</v>
      </c>
      <c r="J37" s="38">
        <f t="shared" si="1"/>
        <v>0</v>
      </c>
    </row>
    <row r="38" spans="1:10" s="1" customFormat="1" ht="12" x14ac:dyDescent="0.3">
      <c r="A38" s="21" t="s">
        <v>7</v>
      </c>
      <c r="B38" s="21" t="s">
        <v>52</v>
      </c>
      <c r="C38" s="22" t="s">
        <v>455</v>
      </c>
      <c r="D38" s="21" t="s">
        <v>52</v>
      </c>
      <c r="E38" s="21">
        <v>23</v>
      </c>
      <c r="F38" s="21" t="s">
        <v>9</v>
      </c>
      <c r="G38" s="21" t="s">
        <v>53</v>
      </c>
      <c r="H38" s="36" t="e">
        <f>VLOOKUP(Parasitosis[[#This Row],[CODIGO]],Parasitosis!G38:V464,16,FALSE)</f>
        <v>#N/A</v>
      </c>
      <c r="I38" s="37" t="e">
        <f>VLOOKUP(Parasitosis[[#This Row],[CODIGO]],Parasitosis!G38:W464,17,FALSE)</f>
        <v>#N/A</v>
      </c>
      <c r="J38" s="38">
        <f t="shared" si="1"/>
        <v>0</v>
      </c>
    </row>
    <row r="39" spans="1:10" s="1" customFormat="1" ht="12" x14ac:dyDescent="0.3">
      <c r="A39" s="21" t="s">
        <v>7</v>
      </c>
      <c r="B39" s="21" t="s">
        <v>52</v>
      </c>
      <c r="C39" s="22" t="s">
        <v>455</v>
      </c>
      <c r="D39" s="21" t="s">
        <v>52</v>
      </c>
      <c r="E39" s="21">
        <v>24</v>
      </c>
      <c r="F39" s="21" t="s">
        <v>9</v>
      </c>
      <c r="G39" s="21" t="s">
        <v>54</v>
      </c>
      <c r="H39" s="36" t="e">
        <f>VLOOKUP(Parasitosis[[#This Row],[CODIGO]],Parasitosis!G39:V465,16,FALSE)</f>
        <v>#N/A</v>
      </c>
      <c r="I39" s="37" t="e">
        <f>VLOOKUP(Parasitosis[[#This Row],[CODIGO]],Parasitosis!G39:W465,17,FALSE)</f>
        <v>#N/A</v>
      </c>
      <c r="J39" s="38">
        <f t="shared" si="1"/>
        <v>0</v>
      </c>
    </row>
    <row r="40" spans="1:10" s="1" customFormat="1" ht="12" x14ac:dyDescent="0.3">
      <c r="A40" s="21" t="s">
        <v>7</v>
      </c>
      <c r="B40" s="21" t="s">
        <v>52</v>
      </c>
      <c r="C40" s="22" t="s">
        <v>455</v>
      </c>
      <c r="D40" s="21" t="s">
        <v>52</v>
      </c>
      <c r="E40" s="21">
        <v>48</v>
      </c>
      <c r="F40" s="21" t="s">
        <v>11</v>
      </c>
      <c r="G40" s="21" t="s">
        <v>59</v>
      </c>
      <c r="H40" s="36" t="e">
        <f>VLOOKUP(Parasitosis[[#This Row],[CODIGO]],Parasitosis!G40:V466,16,FALSE)</f>
        <v>#N/A</v>
      </c>
      <c r="I40" s="37" t="e">
        <f>VLOOKUP(Parasitosis[[#This Row],[CODIGO]],Parasitosis!G40:W466,17,FALSE)</f>
        <v>#N/A</v>
      </c>
      <c r="J40" s="38">
        <f t="shared" si="1"/>
        <v>0</v>
      </c>
    </row>
    <row r="41" spans="1:10" s="1" customFormat="1" ht="12" x14ac:dyDescent="0.3">
      <c r="A41" s="21" t="s">
        <v>7</v>
      </c>
      <c r="B41" s="21" t="s">
        <v>52</v>
      </c>
      <c r="C41" s="22" t="s">
        <v>455</v>
      </c>
      <c r="D41" s="21" t="s">
        <v>52</v>
      </c>
      <c r="E41" s="21">
        <v>49</v>
      </c>
      <c r="F41" s="21" t="s">
        <v>11</v>
      </c>
      <c r="G41" s="21" t="s">
        <v>58</v>
      </c>
      <c r="H41" s="36" t="e">
        <f>VLOOKUP(Parasitosis[[#This Row],[CODIGO]],Parasitosis!G41:V467,16,FALSE)</f>
        <v>#N/A</v>
      </c>
      <c r="I41" s="37" t="e">
        <f>VLOOKUP(Parasitosis[[#This Row],[CODIGO]],Parasitosis!G41:W467,17,FALSE)</f>
        <v>#N/A</v>
      </c>
      <c r="J41" s="38">
        <f t="shared" si="1"/>
        <v>0</v>
      </c>
    </row>
    <row r="42" spans="1:10" s="1" customFormat="1" ht="12" x14ac:dyDescent="0.3">
      <c r="A42" s="21" t="s">
        <v>7</v>
      </c>
      <c r="B42" s="21" t="s">
        <v>105</v>
      </c>
      <c r="C42" s="22" t="s">
        <v>455</v>
      </c>
      <c r="D42" s="21" t="s">
        <v>52</v>
      </c>
      <c r="E42" s="21">
        <v>50</v>
      </c>
      <c r="F42" s="21" t="s">
        <v>11</v>
      </c>
      <c r="G42" s="21" t="s">
        <v>118</v>
      </c>
      <c r="H42" s="36" t="e">
        <f>VLOOKUP(Parasitosis[[#This Row],[CODIGO]],Parasitosis!G42:V468,16,FALSE)</f>
        <v>#N/A</v>
      </c>
      <c r="I42" s="37" t="e">
        <f>VLOOKUP(Parasitosis[[#This Row],[CODIGO]],Parasitosis!G42:W468,17,FALSE)</f>
        <v>#N/A</v>
      </c>
      <c r="J42" s="38">
        <f t="shared" si="1"/>
        <v>0</v>
      </c>
    </row>
    <row r="43" spans="1:10" s="1" customFormat="1" ht="12" x14ac:dyDescent="0.3">
      <c r="A43" s="21" t="s">
        <v>7</v>
      </c>
      <c r="B43" s="21" t="s">
        <v>52</v>
      </c>
      <c r="C43" s="22" t="s">
        <v>455</v>
      </c>
      <c r="D43" s="21" t="s">
        <v>52</v>
      </c>
      <c r="E43" s="21">
        <v>51</v>
      </c>
      <c r="F43" s="21" t="s">
        <v>9</v>
      </c>
      <c r="G43" s="21" t="s">
        <v>55</v>
      </c>
      <c r="H43" s="36" t="e">
        <f>VLOOKUP(Parasitosis[[#This Row],[CODIGO]],Parasitosis!G43:V469,16,FALSE)</f>
        <v>#N/A</v>
      </c>
      <c r="I43" s="37" t="e">
        <f>VLOOKUP(Parasitosis[[#This Row],[CODIGO]],Parasitosis!G43:W469,17,FALSE)</f>
        <v>#N/A</v>
      </c>
      <c r="J43" s="38">
        <f t="shared" si="1"/>
        <v>0</v>
      </c>
    </row>
    <row r="44" spans="1:10" s="1" customFormat="1" ht="12" x14ac:dyDescent="0.3">
      <c r="A44" s="21" t="s">
        <v>7</v>
      </c>
      <c r="B44" s="21" t="s">
        <v>52</v>
      </c>
      <c r="C44" s="22" t="s">
        <v>455</v>
      </c>
      <c r="D44" s="21" t="s">
        <v>52</v>
      </c>
      <c r="E44" s="21">
        <v>52</v>
      </c>
      <c r="F44" s="21" t="s">
        <v>11</v>
      </c>
      <c r="G44" s="21" t="s">
        <v>433</v>
      </c>
      <c r="H44" s="36" t="e">
        <f>VLOOKUP(Parasitosis[[#This Row],[CODIGO]],Parasitosis!G44:V470,16,FALSE)</f>
        <v>#N/A</v>
      </c>
      <c r="I44" s="37" t="e">
        <f>VLOOKUP(Parasitosis[[#This Row],[CODIGO]],Parasitosis!G44:W470,17,FALSE)</f>
        <v>#N/A</v>
      </c>
      <c r="J44" s="38">
        <f t="shared" si="1"/>
        <v>0</v>
      </c>
    </row>
    <row r="45" spans="1:10" s="1" customFormat="1" ht="12" x14ac:dyDescent="0.3">
      <c r="A45" s="21" t="s">
        <v>7</v>
      </c>
      <c r="B45" s="21" t="s">
        <v>52</v>
      </c>
      <c r="C45" s="22" t="s">
        <v>455</v>
      </c>
      <c r="D45" s="21" t="s">
        <v>52</v>
      </c>
      <c r="E45" s="21">
        <v>275</v>
      </c>
      <c r="F45" s="21" t="s">
        <v>9</v>
      </c>
      <c r="G45" s="21" t="s">
        <v>434</v>
      </c>
      <c r="H45" s="36" t="e">
        <f>VLOOKUP(Parasitosis[[#This Row],[CODIGO]],Parasitosis!G45:V471,16,FALSE)</f>
        <v>#N/A</v>
      </c>
      <c r="I45" s="37" t="e">
        <f>VLOOKUP(Parasitosis[[#This Row],[CODIGO]],Parasitosis!G45:W471,17,FALSE)</f>
        <v>#N/A</v>
      </c>
      <c r="J45" s="38">
        <f t="shared" si="1"/>
        <v>0</v>
      </c>
    </row>
    <row r="46" spans="1:10" s="1" customFormat="1" ht="12" x14ac:dyDescent="0.3">
      <c r="A46" s="21" t="s">
        <v>7</v>
      </c>
      <c r="B46" s="21" t="s">
        <v>105</v>
      </c>
      <c r="C46" s="22" t="s">
        <v>455</v>
      </c>
      <c r="D46" s="21" t="s">
        <v>52</v>
      </c>
      <c r="E46" s="21">
        <v>276</v>
      </c>
      <c r="F46" s="21" t="s">
        <v>11</v>
      </c>
      <c r="G46" s="21" t="s">
        <v>119</v>
      </c>
      <c r="H46" s="36" t="e">
        <f>VLOOKUP(Parasitosis[[#This Row],[CODIGO]],Parasitosis!G46:V472,16,FALSE)</f>
        <v>#N/A</v>
      </c>
      <c r="I46" s="37" t="e">
        <f>VLOOKUP(Parasitosis[[#This Row],[CODIGO]],Parasitosis!G46:W472,17,FALSE)</f>
        <v>#N/A</v>
      </c>
      <c r="J46" s="38">
        <f t="shared" si="1"/>
        <v>0</v>
      </c>
    </row>
    <row r="47" spans="1:10" s="1" customFormat="1" ht="12" x14ac:dyDescent="0.3">
      <c r="A47" s="21" t="s">
        <v>7</v>
      </c>
      <c r="B47" s="21" t="s">
        <v>52</v>
      </c>
      <c r="C47" s="22" t="s">
        <v>455</v>
      </c>
      <c r="D47" s="21" t="s">
        <v>52</v>
      </c>
      <c r="E47" s="21">
        <v>6848</v>
      </c>
      <c r="F47" s="21" t="s">
        <v>11</v>
      </c>
      <c r="G47" s="21" t="s">
        <v>56</v>
      </c>
      <c r="H47" s="36" t="e">
        <f>VLOOKUP(Parasitosis[[#This Row],[CODIGO]],Parasitosis!G47:V473,16,FALSE)</f>
        <v>#N/A</v>
      </c>
      <c r="I47" s="37" t="e">
        <f>VLOOKUP(Parasitosis[[#This Row],[CODIGO]],Parasitosis!G47:W473,17,FALSE)</f>
        <v>#N/A</v>
      </c>
      <c r="J47" s="38">
        <f t="shared" si="1"/>
        <v>0</v>
      </c>
    </row>
    <row r="48" spans="1:10" s="1" customFormat="1" ht="12" x14ac:dyDescent="0.3">
      <c r="A48" s="21" t="s">
        <v>7</v>
      </c>
      <c r="B48" s="21" t="s">
        <v>52</v>
      </c>
      <c r="C48" s="22" t="s">
        <v>455</v>
      </c>
      <c r="D48" s="21" t="s">
        <v>52</v>
      </c>
      <c r="E48" s="21">
        <v>7221</v>
      </c>
      <c r="F48" s="21" t="s">
        <v>11</v>
      </c>
      <c r="G48" s="21" t="s">
        <v>57</v>
      </c>
      <c r="H48" s="36" t="e">
        <f>VLOOKUP(Parasitosis[[#This Row],[CODIGO]],Parasitosis!G48:V474,16,FALSE)</f>
        <v>#N/A</v>
      </c>
      <c r="I48" s="37" t="e">
        <f>VLOOKUP(Parasitosis[[#This Row],[CODIGO]],Parasitosis!G48:W474,17,FALSE)</f>
        <v>#N/A</v>
      </c>
      <c r="J48" s="38">
        <f t="shared" si="1"/>
        <v>0</v>
      </c>
    </row>
    <row r="49" spans="1:10" s="1" customFormat="1" ht="12" x14ac:dyDescent="0.3">
      <c r="A49" s="21" t="s">
        <v>15</v>
      </c>
      <c r="B49" s="21" t="s">
        <v>155</v>
      </c>
      <c r="C49" s="22" t="s">
        <v>15</v>
      </c>
      <c r="D49" s="21" t="s">
        <v>239</v>
      </c>
      <c r="E49" s="21">
        <v>142</v>
      </c>
      <c r="F49" s="21" t="s">
        <v>11</v>
      </c>
      <c r="G49" s="21" t="s">
        <v>164</v>
      </c>
      <c r="H49" s="36" t="e">
        <f>VLOOKUP(Parasitosis[[#This Row],[CODIGO]],Parasitosis!G49:V475,16,FALSE)</f>
        <v>#N/A</v>
      </c>
      <c r="I49" s="37" t="e">
        <f>VLOOKUP(Parasitosis[[#This Row],[CODIGO]],Parasitosis!G49:W475,17,FALSE)</f>
        <v>#N/A</v>
      </c>
      <c r="J49" s="38">
        <f t="shared" si="1"/>
        <v>0</v>
      </c>
    </row>
    <row r="50" spans="1:10" s="1" customFormat="1" ht="12" x14ac:dyDescent="0.3">
      <c r="A50" s="21" t="s">
        <v>15</v>
      </c>
      <c r="B50" s="21" t="s">
        <v>155</v>
      </c>
      <c r="C50" s="22" t="s">
        <v>15</v>
      </c>
      <c r="D50" s="21" t="s">
        <v>239</v>
      </c>
      <c r="E50" s="21">
        <v>143</v>
      </c>
      <c r="F50" s="21" t="s">
        <v>11</v>
      </c>
      <c r="G50" s="21" t="s">
        <v>159</v>
      </c>
      <c r="H50" s="36" t="e">
        <f>VLOOKUP(Parasitosis[[#This Row],[CODIGO]],Parasitosis!G50:V476,16,FALSE)</f>
        <v>#N/A</v>
      </c>
      <c r="I50" s="37" t="e">
        <f>VLOOKUP(Parasitosis[[#This Row],[CODIGO]],Parasitosis!G50:W476,17,FALSE)</f>
        <v>#N/A</v>
      </c>
      <c r="J50" s="38">
        <f t="shared" si="1"/>
        <v>0</v>
      </c>
    </row>
    <row r="51" spans="1:10" s="1" customFormat="1" ht="12" x14ac:dyDescent="0.3">
      <c r="A51" s="21" t="s">
        <v>15</v>
      </c>
      <c r="B51" s="21" t="s">
        <v>155</v>
      </c>
      <c r="C51" s="22" t="s">
        <v>15</v>
      </c>
      <c r="D51" s="21" t="s">
        <v>239</v>
      </c>
      <c r="E51" s="21">
        <v>144</v>
      </c>
      <c r="F51" s="21" t="s">
        <v>5</v>
      </c>
      <c r="G51" s="21" t="s">
        <v>162</v>
      </c>
      <c r="H51" s="36" t="e">
        <f>VLOOKUP(Parasitosis[[#This Row],[CODIGO]],Parasitosis!G51:V477,16,FALSE)</f>
        <v>#N/A</v>
      </c>
      <c r="I51" s="37" t="e">
        <f>VLOOKUP(Parasitosis[[#This Row],[CODIGO]],Parasitosis!G51:W477,17,FALSE)</f>
        <v>#N/A</v>
      </c>
      <c r="J51" s="38">
        <f t="shared" si="1"/>
        <v>0</v>
      </c>
    </row>
    <row r="52" spans="1:10" s="1" customFormat="1" ht="12" x14ac:dyDescent="0.3">
      <c r="A52" s="21" t="s">
        <v>15</v>
      </c>
      <c r="B52" s="21" t="s">
        <v>155</v>
      </c>
      <c r="C52" s="22" t="s">
        <v>15</v>
      </c>
      <c r="D52" s="21" t="s">
        <v>239</v>
      </c>
      <c r="E52" s="21">
        <v>145</v>
      </c>
      <c r="F52" s="21" t="s">
        <v>5</v>
      </c>
      <c r="G52" s="21" t="s">
        <v>161</v>
      </c>
      <c r="H52" s="36" t="e">
        <f>VLOOKUP(Parasitosis[[#This Row],[CODIGO]],Parasitosis!G52:V478,16,FALSE)</f>
        <v>#N/A</v>
      </c>
      <c r="I52" s="37" t="e">
        <f>VLOOKUP(Parasitosis[[#This Row],[CODIGO]],Parasitosis!G52:W478,17,FALSE)</f>
        <v>#N/A</v>
      </c>
      <c r="J52" s="38">
        <f t="shared" si="1"/>
        <v>0</v>
      </c>
    </row>
    <row r="53" spans="1:10" s="1" customFormat="1" ht="12" x14ac:dyDescent="0.3">
      <c r="A53" s="21" t="s">
        <v>15</v>
      </c>
      <c r="B53" s="21" t="s">
        <v>238</v>
      </c>
      <c r="C53" s="22" t="s">
        <v>15</v>
      </c>
      <c r="D53" s="21" t="s">
        <v>239</v>
      </c>
      <c r="E53" s="21">
        <v>146</v>
      </c>
      <c r="F53" s="21" t="s">
        <v>9</v>
      </c>
      <c r="G53" s="21" t="s">
        <v>239</v>
      </c>
      <c r="H53" s="36" t="e">
        <f>VLOOKUP(Parasitosis[[#This Row],[CODIGO]],Parasitosis!G53:V479,16,FALSE)</f>
        <v>#N/A</v>
      </c>
      <c r="I53" s="37" t="e">
        <f>VLOOKUP(Parasitosis[[#This Row],[CODIGO]],Parasitosis!G53:W479,17,FALSE)</f>
        <v>#N/A</v>
      </c>
      <c r="J53" s="38">
        <f t="shared" si="1"/>
        <v>0</v>
      </c>
    </row>
    <row r="54" spans="1:10" s="1" customFormat="1" ht="12" x14ac:dyDescent="0.3">
      <c r="A54" s="21" t="s">
        <v>15</v>
      </c>
      <c r="B54" s="21" t="s">
        <v>238</v>
      </c>
      <c r="C54" s="22" t="s">
        <v>15</v>
      </c>
      <c r="D54" s="21" t="s">
        <v>239</v>
      </c>
      <c r="E54" s="21">
        <v>147</v>
      </c>
      <c r="F54" s="21" t="s">
        <v>11</v>
      </c>
      <c r="G54" s="21" t="s">
        <v>241</v>
      </c>
      <c r="H54" s="36" t="e">
        <f>VLOOKUP(Parasitosis[[#This Row],[CODIGO]],Parasitosis!G54:V480,16,FALSE)</f>
        <v>#N/A</v>
      </c>
      <c r="I54" s="37" t="e">
        <f>VLOOKUP(Parasitosis[[#This Row],[CODIGO]],Parasitosis!G54:W480,17,FALSE)</f>
        <v>#N/A</v>
      </c>
      <c r="J54" s="38">
        <f t="shared" si="1"/>
        <v>0</v>
      </c>
    </row>
    <row r="55" spans="1:10" s="1" customFormat="1" ht="12" x14ac:dyDescent="0.3">
      <c r="A55" s="21" t="s">
        <v>15</v>
      </c>
      <c r="B55" s="21" t="s">
        <v>238</v>
      </c>
      <c r="C55" s="22" t="s">
        <v>15</v>
      </c>
      <c r="D55" s="21" t="s">
        <v>239</v>
      </c>
      <c r="E55" s="21">
        <v>148</v>
      </c>
      <c r="F55" s="21" t="s">
        <v>5</v>
      </c>
      <c r="G55" s="21" t="s">
        <v>240</v>
      </c>
      <c r="H55" s="36" t="e">
        <f>VLOOKUP(Parasitosis[[#This Row],[CODIGO]],Parasitosis!G55:V481,16,FALSE)</f>
        <v>#N/A</v>
      </c>
      <c r="I55" s="37" t="e">
        <f>VLOOKUP(Parasitosis[[#This Row],[CODIGO]],Parasitosis!G55:W481,17,FALSE)</f>
        <v>#N/A</v>
      </c>
      <c r="J55" s="38">
        <f t="shared" si="1"/>
        <v>0</v>
      </c>
    </row>
    <row r="56" spans="1:10" s="1" customFormat="1" ht="12" x14ac:dyDescent="0.3">
      <c r="A56" s="21" t="s">
        <v>15</v>
      </c>
      <c r="B56" s="21" t="s">
        <v>238</v>
      </c>
      <c r="C56" s="22" t="s">
        <v>15</v>
      </c>
      <c r="D56" s="21" t="s">
        <v>239</v>
      </c>
      <c r="E56" s="21">
        <v>149</v>
      </c>
      <c r="F56" s="21" t="s">
        <v>5</v>
      </c>
      <c r="G56" s="21" t="s">
        <v>237</v>
      </c>
      <c r="H56" s="36" t="e">
        <f>VLOOKUP(Parasitosis[[#This Row],[CODIGO]],Parasitosis!G56:V482,16,FALSE)</f>
        <v>#N/A</v>
      </c>
      <c r="I56" s="37" t="e">
        <f>VLOOKUP(Parasitosis[[#This Row],[CODIGO]],Parasitosis!G56:W482,17,FALSE)</f>
        <v>#N/A</v>
      </c>
      <c r="J56" s="38">
        <f t="shared" si="1"/>
        <v>0</v>
      </c>
    </row>
    <row r="57" spans="1:10" s="1" customFormat="1" ht="12" x14ac:dyDescent="0.3">
      <c r="A57" s="21" t="s">
        <v>229</v>
      </c>
      <c r="B57" s="21" t="s">
        <v>261</v>
      </c>
      <c r="C57" s="22" t="s">
        <v>261</v>
      </c>
      <c r="D57" s="21" t="s">
        <v>435</v>
      </c>
      <c r="E57" s="21">
        <v>76</v>
      </c>
      <c r="F57" s="21" t="s">
        <v>11</v>
      </c>
      <c r="G57" s="21" t="s">
        <v>265</v>
      </c>
      <c r="H57" s="36" t="e">
        <f>VLOOKUP(Parasitosis[[#This Row],[CODIGO]],Parasitosis!G57:V483,16,FALSE)</f>
        <v>#N/A</v>
      </c>
      <c r="I57" s="37" t="e">
        <f>VLOOKUP(Parasitosis[[#This Row],[CODIGO]],Parasitosis!G57:W483,17,FALSE)</f>
        <v>#N/A</v>
      </c>
      <c r="J57" s="38">
        <f t="shared" si="1"/>
        <v>0</v>
      </c>
    </row>
    <row r="58" spans="1:10" s="1" customFormat="1" ht="12" x14ac:dyDescent="0.3">
      <c r="A58" s="21" t="s">
        <v>229</v>
      </c>
      <c r="B58" s="21" t="s">
        <v>261</v>
      </c>
      <c r="C58" s="22" t="s">
        <v>261</v>
      </c>
      <c r="D58" s="21" t="s">
        <v>435</v>
      </c>
      <c r="E58" s="21">
        <v>118</v>
      </c>
      <c r="F58" s="21" t="s">
        <v>47</v>
      </c>
      <c r="G58" s="21" t="s">
        <v>260</v>
      </c>
      <c r="H58" s="36" t="e">
        <f>VLOOKUP(Parasitosis[[#This Row],[CODIGO]],Parasitosis!G58:V484,16,FALSE)</f>
        <v>#N/A</v>
      </c>
      <c r="I58" s="37" t="e">
        <f>VLOOKUP(Parasitosis[[#This Row],[CODIGO]],Parasitosis!G58:W484,17,FALSE)</f>
        <v>#N/A</v>
      </c>
      <c r="J58" s="38">
        <f t="shared" si="1"/>
        <v>0</v>
      </c>
    </row>
    <row r="59" spans="1:10" s="1" customFormat="1" ht="12" x14ac:dyDescent="0.3">
      <c r="A59" s="21" t="s">
        <v>229</v>
      </c>
      <c r="B59" s="21" t="s">
        <v>261</v>
      </c>
      <c r="C59" s="22" t="s">
        <v>261</v>
      </c>
      <c r="D59" s="21" t="s">
        <v>435</v>
      </c>
      <c r="E59" s="21">
        <v>119</v>
      </c>
      <c r="F59" s="21" t="s">
        <v>11</v>
      </c>
      <c r="G59" s="21" t="s">
        <v>262</v>
      </c>
      <c r="H59" s="36" t="e">
        <f>VLOOKUP(Parasitosis[[#This Row],[CODIGO]],Parasitosis!G59:V485,16,FALSE)</f>
        <v>#N/A</v>
      </c>
      <c r="I59" s="37" t="e">
        <f>VLOOKUP(Parasitosis[[#This Row],[CODIGO]],Parasitosis!G59:W485,17,FALSE)</f>
        <v>#N/A</v>
      </c>
      <c r="J59" s="38">
        <f t="shared" si="1"/>
        <v>0</v>
      </c>
    </row>
    <row r="60" spans="1:10" s="1" customFormat="1" ht="12" x14ac:dyDescent="0.3">
      <c r="A60" s="21" t="s">
        <v>229</v>
      </c>
      <c r="B60" s="21" t="s">
        <v>261</v>
      </c>
      <c r="C60" s="22" t="s">
        <v>261</v>
      </c>
      <c r="D60" s="21" t="s">
        <v>435</v>
      </c>
      <c r="E60" s="21">
        <v>120</v>
      </c>
      <c r="F60" s="21" t="s">
        <v>11</v>
      </c>
      <c r="G60" s="21" t="s">
        <v>263</v>
      </c>
      <c r="H60" s="36" t="e">
        <f>VLOOKUP(Parasitosis[[#This Row],[CODIGO]],Parasitosis!G60:V486,16,FALSE)</f>
        <v>#N/A</v>
      </c>
      <c r="I60" s="37" t="e">
        <f>VLOOKUP(Parasitosis[[#This Row],[CODIGO]],Parasitosis!G60:W486,17,FALSE)</f>
        <v>#N/A</v>
      </c>
      <c r="J60" s="38">
        <f t="shared" si="1"/>
        <v>0</v>
      </c>
    </row>
    <row r="61" spans="1:10" s="1" customFormat="1" ht="12" x14ac:dyDescent="0.3">
      <c r="A61" s="21" t="s">
        <v>229</v>
      </c>
      <c r="B61" s="21" t="s">
        <v>261</v>
      </c>
      <c r="C61" s="22" t="s">
        <v>261</v>
      </c>
      <c r="D61" s="21" t="s">
        <v>435</v>
      </c>
      <c r="E61" s="21">
        <v>121</v>
      </c>
      <c r="F61" s="21" t="s">
        <v>11</v>
      </c>
      <c r="G61" s="21" t="s">
        <v>266</v>
      </c>
      <c r="H61" s="36" t="e">
        <f>VLOOKUP(Parasitosis[[#This Row],[CODIGO]],Parasitosis!G61:V487,16,FALSE)</f>
        <v>#N/A</v>
      </c>
      <c r="I61" s="37" t="e">
        <f>VLOOKUP(Parasitosis[[#This Row],[CODIGO]],Parasitosis!G61:W487,17,FALSE)</f>
        <v>#N/A</v>
      </c>
      <c r="J61" s="38">
        <f t="shared" si="1"/>
        <v>0</v>
      </c>
    </row>
    <row r="62" spans="1:10" s="1" customFormat="1" ht="12" x14ac:dyDescent="0.3">
      <c r="A62" s="21" t="s">
        <v>21</v>
      </c>
      <c r="B62" s="21" t="s">
        <v>61</v>
      </c>
      <c r="C62" s="22" t="s">
        <v>21</v>
      </c>
      <c r="D62" s="21" t="s">
        <v>61</v>
      </c>
      <c r="E62" s="21">
        <v>240</v>
      </c>
      <c r="F62" s="21" t="s">
        <v>24</v>
      </c>
      <c r="G62" s="21" t="s">
        <v>476</v>
      </c>
      <c r="H62" s="36" t="e">
        <f>VLOOKUP(Parasitosis[[#This Row],[CODIGO]],Parasitosis!G62:V488,16,FALSE)</f>
        <v>#N/A</v>
      </c>
      <c r="I62" s="37" t="e">
        <f>VLOOKUP(Parasitosis[[#This Row],[CODIGO]],Parasitosis!G62:W488,17,FALSE)</f>
        <v>#N/A</v>
      </c>
      <c r="J62" s="38">
        <f t="shared" si="1"/>
        <v>0</v>
      </c>
    </row>
    <row r="63" spans="1:10" s="1" customFormat="1" ht="12" x14ac:dyDescent="0.3">
      <c r="A63" s="21" t="s">
        <v>21</v>
      </c>
      <c r="B63" s="21" t="s">
        <v>61</v>
      </c>
      <c r="C63" s="22" t="s">
        <v>21</v>
      </c>
      <c r="D63" s="21" t="s">
        <v>61</v>
      </c>
      <c r="E63" s="21">
        <v>241</v>
      </c>
      <c r="F63" s="21" t="s">
        <v>11</v>
      </c>
      <c r="G63" s="21" t="s">
        <v>60</v>
      </c>
      <c r="H63" s="36" t="e">
        <f>VLOOKUP(Parasitosis[[#This Row],[CODIGO]],Parasitosis!G63:V489,16,FALSE)</f>
        <v>#N/A</v>
      </c>
      <c r="I63" s="37" t="e">
        <f>VLOOKUP(Parasitosis[[#This Row],[CODIGO]],Parasitosis!G63:W489,17,FALSE)</f>
        <v>#N/A</v>
      </c>
      <c r="J63" s="38">
        <f t="shared" si="1"/>
        <v>0</v>
      </c>
    </row>
    <row r="64" spans="1:10" s="1" customFormat="1" ht="12" x14ac:dyDescent="0.3">
      <c r="A64" s="21" t="s">
        <v>21</v>
      </c>
      <c r="B64" s="21" t="s">
        <v>61</v>
      </c>
      <c r="C64" s="22" t="s">
        <v>21</v>
      </c>
      <c r="D64" s="21" t="s">
        <v>61</v>
      </c>
      <c r="E64" s="21">
        <v>242</v>
      </c>
      <c r="F64" s="21" t="s">
        <v>11</v>
      </c>
      <c r="G64" s="21" t="s">
        <v>65</v>
      </c>
      <c r="H64" s="36" t="e">
        <f>VLOOKUP(Parasitosis[[#This Row],[CODIGO]],Parasitosis!G64:V490,16,FALSE)</f>
        <v>#N/A</v>
      </c>
      <c r="I64" s="37" t="e">
        <f>VLOOKUP(Parasitosis[[#This Row],[CODIGO]],Parasitosis!G64:W490,17,FALSE)</f>
        <v>#N/A</v>
      </c>
      <c r="J64" s="38">
        <f t="shared" si="1"/>
        <v>0</v>
      </c>
    </row>
    <row r="65" spans="1:10" s="1" customFormat="1" ht="12" x14ac:dyDescent="0.3">
      <c r="A65" s="21" t="s">
        <v>21</v>
      </c>
      <c r="B65" s="21" t="s">
        <v>61</v>
      </c>
      <c r="C65" s="22" t="s">
        <v>21</v>
      </c>
      <c r="D65" s="21" t="s">
        <v>61</v>
      </c>
      <c r="E65" s="21">
        <v>243</v>
      </c>
      <c r="F65" s="21" t="s">
        <v>11</v>
      </c>
      <c r="G65" s="21" t="s">
        <v>64</v>
      </c>
      <c r="H65" s="36" t="e">
        <f>VLOOKUP(Parasitosis[[#This Row],[CODIGO]],Parasitosis!G65:V491,16,FALSE)</f>
        <v>#N/A</v>
      </c>
      <c r="I65" s="37" t="e">
        <f>VLOOKUP(Parasitosis[[#This Row],[CODIGO]],Parasitosis!G65:W491,17,FALSE)</f>
        <v>#N/A</v>
      </c>
      <c r="J65" s="38">
        <f t="shared" si="1"/>
        <v>0</v>
      </c>
    </row>
    <row r="66" spans="1:10" s="1" customFormat="1" ht="12" x14ac:dyDescent="0.3">
      <c r="A66" s="21" t="s">
        <v>21</v>
      </c>
      <c r="B66" s="21" t="s">
        <v>61</v>
      </c>
      <c r="C66" s="22" t="s">
        <v>21</v>
      </c>
      <c r="D66" s="21" t="s">
        <v>61</v>
      </c>
      <c r="E66" s="21">
        <v>244</v>
      </c>
      <c r="F66" s="21" t="s">
        <v>11</v>
      </c>
      <c r="G66" s="21" t="s">
        <v>63</v>
      </c>
      <c r="H66" s="36" t="e">
        <f>VLOOKUP(Parasitosis[[#This Row],[CODIGO]],Parasitosis!G66:V492,16,FALSE)</f>
        <v>#N/A</v>
      </c>
      <c r="I66" s="37" t="e">
        <f>VLOOKUP(Parasitosis[[#This Row],[CODIGO]],Parasitosis!G66:W492,17,FALSE)</f>
        <v>#N/A</v>
      </c>
      <c r="J66" s="38">
        <f t="shared" si="1"/>
        <v>0</v>
      </c>
    </row>
    <row r="67" spans="1:10" s="1" customFormat="1" ht="12" x14ac:dyDescent="0.3">
      <c r="A67" s="21" t="s">
        <v>21</v>
      </c>
      <c r="B67" s="21" t="s">
        <v>61</v>
      </c>
      <c r="C67" s="22" t="s">
        <v>21</v>
      </c>
      <c r="D67" s="21" t="s">
        <v>61</v>
      </c>
      <c r="E67" s="21">
        <v>245</v>
      </c>
      <c r="F67" s="21" t="s">
        <v>11</v>
      </c>
      <c r="G67" s="21" t="s">
        <v>444</v>
      </c>
      <c r="H67" s="36" t="e">
        <f>VLOOKUP(Parasitosis[[#This Row],[CODIGO]],Parasitosis!G67:V493,16,FALSE)</f>
        <v>#N/A</v>
      </c>
      <c r="I67" s="37" t="e">
        <f>VLOOKUP(Parasitosis[[#This Row],[CODIGO]],Parasitosis!G67:W493,17,FALSE)</f>
        <v>#N/A</v>
      </c>
      <c r="J67" s="38">
        <f t="shared" si="1"/>
        <v>0</v>
      </c>
    </row>
    <row r="68" spans="1:10" s="1" customFormat="1" ht="12" x14ac:dyDescent="0.3">
      <c r="A68" s="21" t="s">
        <v>21</v>
      </c>
      <c r="B68" s="21" t="s">
        <v>61</v>
      </c>
      <c r="C68" s="22" t="s">
        <v>21</v>
      </c>
      <c r="D68" s="21" t="s">
        <v>61</v>
      </c>
      <c r="E68" s="21">
        <v>6847</v>
      </c>
      <c r="F68" s="21" t="s">
        <v>11</v>
      </c>
      <c r="G68" s="21" t="s">
        <v>62</v>
      </c>
      <c r="H68" s="36" t="e">
        <f>VLOOKUP(Parasitosis[[#This Row],[CODIGO]],Parasitosis!G68:V494,16,FALSE)</f>
        <v>#N/A</v>
      </c>
      <c r="I68" s="37" t="e">
        <f>VLOOKUP(Parasitosis[[#This Row],[CODIGO]],Parasitosis!G68:W494,17,FALSE)</f>
        <v>#N/A</v>
      </c>
      <c r="J68" s="38">
        <f t="shared" si="1"/>
        <v>0</v>
      </c>
    </row>
    <row r="69" spans="1:10" s="1" customFormat="1" ht="12" x14ac:dyDescent="0.3">
      <c r="A69" s="21" t="s">
        <v>70</v>
      </c>
      <c r="B69" s="21" t="s">
        <v>71</v>
      </c>
      <c r="C69" s="22" t="s">
        <v>70</v>
      </c>
      <c r="D69" s="21" t="s">
        <v>71</v>
      </c>
      <c r="E69" s="21">
        <v>162</v>
      </c>
      <c r="F69" s="21" t="s">
        <v>47</v>
      </c>
      <c r="G69" s="21" t="s">
        <v>71</v>
      </c>
      <c r="H69" s="36" t="e">
        <f>VLOOKUP(Parasitosis[[#This Row],[CODIGO]],Parasitosis!G69:V495,16,FALSE)</f>
        <v>#N/A</v>
      </c>
      <c r="I69" s="37" t="e">
        <f>VLOOKUP(Parasitosis[[#This Row],[CODIGO]],Parasitosis!G69:W495,17,FALSE)</f>
        <v>#N/A</v>
      </c>
      <c r="J69" s="38">
        <f t="shared" ref="J69:J132" si="2">IFERROR(I69/H69,0)</f>
        <v>0</v>
      </c>
    </row>
    <row r="70" spans="1:10" s="1" customFormat="1" ht="12" x14ac:dyDescent="0.3">
      <c r="A70" s="21" t="s">
        <v>70</v>
      </c>
      <c r="B70" s="21" t="s">
        <v>71</v>
      </c>
      <c r="C70" s="22" t="s">
        <v>70</v>
      </c>
      <c r="D70" s="21" t="s">
        <v>71</v>
      </c>
      <c r="E70" s="21">
        <v>163</v>
      </c>
      <c r="F70" s="21" t="s">
        <v>11</v>
      </c>
      <c r="G70" s="21" t="s">
        <v>75</v>
      </c>
      <c r="H70" s="36" t="e">
        <f>VLOOKUP(Parasitosis[[#This Row],[CODIGO]],Parasitosis!G70:V496,16,FALSE)</f>
        <v>#N/A</v>
      </c>
      <c r="I70" s="37" t="e">
        <f>VLOOKUP(Parasitosis[[#This Row],[CODIGO]],Parasitosis!G70:W496,17,FALSE)</f>
        <v>#N/A</v>
      </c>
      <c r="J70" s="38">
        <f t="shared" si="2"/>
        <v>0</v>
      </c>
    </row>
    <row r="71" spans="1:10" s="1" customFormat="1" ht="12" x14ac:dyDescent="0.3">
      <c r="A71" s="21" t="s">
        <v>70</v>
      </c>
      <c r="B71" s="21" t="s">
        <v>71</v>
      </c>
      <c r="C71" s="22" t="s">
        <v>70</v>
      </c>
      <c r="D71" s="21" t="s">
        <v>71</v>
      </c>
      <c r="E71" s="21">
        <v>164</v>
      </c>
      <c r="F71" s="21" t="s">
        <v>11</v>
      </c>
      <c r="G71" s="21" t="s">
        <v>72</v>
      </c>
      <c r="H71" s="36" t="e">
        <f>VLOOKUP(Parasitosis[[#This Row],[CODIGO]],Parasitosis!G71:V497,16,FALSE)</f>
        <v>#N/A</v>
      </c>
      <c r="I71" s="37" t="e">
        <f>VLOOKUP(Parasitosis[[#This Row],[CODIGO]],Parasitosis!G71:W497,17,FALSE)</f>
        <v>#N/A</v>
      </c>
      <c r="J71" s="38">
        <f t="shared" si="2"/>
        <v>0</v>
      </c>
    </row>
    <row r="72" spans="1:10" s="1" customFormat="1" ht="12" x14ac:dyDescent="0.3">
      <c r="A72" s="21" t="s">
        <v>70</v>
      </c>
      <c r="B72" s="21" t="s">
        <v>71</v>
      </c>
      <c r="C72" s="22" t="s">
        <v>70</v>
      </c>
      <c r="D72" s="21" t="s">
        <v>71</v>
      </c>
      <c r="E72" s="21">
        <v>165</v>
      </c>
      <c r="F72" s="21" t="s">
        <v>11</v>
      </c>
      <c r="G72" s="21" t="s">
        <v>445</v>
      </c>
      <c r="H72" s="36" t="e">
        <f>VLOOKUP(Parasitosis[[#This Row],[CODIGO]],Parasitosis!G72:V498,16,FALSE)</f>
        <v>#N/A</v>
      </c>
      <c r="I72" s="37" t="e">
        <f>VLOOKUP(Parasitosis[[#This Row],[CODIGO]],Parasitosis!G72:W498,17,FALSE)</f>
        <v>#N/A</v>
      </c>
      <c r="J72" s="38">
        <f t="shared" si="2"/>
        <v>0</v>
      </c>
    </row>
    <row r="73" spans="1:10" s="1" customFormat="1" ht="12" x14ac:dyDescent="0.3">
      <c r="A73" s="21" t="s">
        <v>70</v>
      </c>
      <c r="B73" s="21" t="s">
        <v>71</v>
      </c>
      <c r="C73" s="22" t="s">
        <v>70</v>
      </c>
      <c r="D73" s="21" t="s">
        <v>71</v>
      </c>
      <c r="E73" s="21">
        <v>166</v>
      </c>
      <c r="F73" s="21" t="s">
        <v>11</v>
      </c>
      <c r="G73" s="21" t="s">
        <v>69</v>
      </c>
      <c r="H73" s="36" t="e">
        <f>VLOOKUP(Parasitosis[[#This Row],[CODIGO]],Parasitosis!G73:V499,16,FALSE)</f>
        <v>#N/A</v>
      </c>
      <c r="I73" s="37" t="e">
        <f>VLOOKUP(Parasitosis[[#This Row],[CODIGO]],Parasitosis!G73:W499,17,FALSE)</f>
        <v>#N/A</v>
      </c>
      <c r="J73" s="38">
        <f t="shared" si="2"/>
        <v>0</v>
      </c>
    </row>
    <row r="74" spans="1:10" s="1" customFormat="1" ht="12" x14ac:dyDescent="0.3">
      <c r="A74" s="21" t="s">
        <v>70</v>
      </c>
      <c r="B74" s="21" t="s">
        <v>71</v>
      </c>
      <c r="C74" s="22" t="s">
        <v>70</v>
      </c>
      <c r="D74" s="21" t="s">
        <v>71</v>
      </c>
      <c r="E74" s="21">
        <v>167</v>
      </c>
      <c r="F74" s="21" t="s">
        <v>11</v>
      </c>
      <c r="G74" s="21" t="s">
        <v>74</v>
      </c>
      <c r="H74" s="36" t="e">
        <f>VLOOKUP(Parasitosis[[#This Row],[CODIGO]],Parasitosis!G74:V500,16,FALSE)</f>
        <v>#N/A</v>
      </c>
      <c r="I74" s="37" t="e">
        <f>VLOOKUP(Parasitosis[[#This Row],[CODIGO]],Parasitosis!G74:W500,17,FALSE)</f>
        <v>#N/A</v>
      </c>
      <c r="J74" s="38">
        <f t="shared" si="2"/>
        <v>0</v>
      </c>
    </row>
    <row r="75" spans="1:10" s="1" customFormat="1" ht="12" x14ac:dyDescent="0.3">
      <c r="A75" s="21" t="s">
        <v>70</v>
      </c>
      <c r="B75" s="21" t="s">
        <v>71</v>
      </c>
      <c r="C75" s="22" t="s">
        <v>70</v>
      </c>
      <c r="D75" s="21" t="s">
        <v>71</v>
      </c>
      <c r="E75" s="21">
        <v>168</v>
      </c>
      <c r="F75" s="21" t="s">
        <v>5</v>
      </c>
      <c r="G75" s="21" t="s">
        <v>78</v>
      </c>
      <c r="H75" s="36" t="e">
        <f>VLOOKUP(Parasitosis[[#This Row],[CODIGO]],Parasitosis!G75:V501,16,FALSE)</f>
        <v>#N/A</v>
      </c>
      <c r="I75" s="37" t="e">
        <f>VLOOKUP(Parasitosis[[#This Row],[CODIGO]],Parasitosis!G75:W501,17,FALSE)</f>
        <v>#N/A</v>
      </c>
      <c r="J75" s="38">
        <f t="shared" si="2"/>
        <v>0</v>
      </c>
    </row>
    <row r="76" spans="1:10" s="1" customFormat="1" ht="12" x14ac:dyDescent="0.3">
      <c r="A76" s="21" t="s">
        <v>70</v>
      </c>
      <c r="B76" s="21" t="s">
        <v>71</v>
      </c>
      <c r="C76" s="22" t="s">
        <v>70</v>
      </c>
      <c r="D76" s="21" t="s">
        <v>71</v>
      </c>
      <c r="E76" s="21">
        <v>169</v>
      </c>
      <c r="F76" s="21" t="s">
        <v>11</v>
      </c>
      <c r="G76" s="21" t="s">
        <v>79</v>
      </c>
      <c r="H76" s="36" t="e">
        <f>VLOOKUP(Parasitosis[[#This Row],[CODIGO]],Parasitosis!G76:V502,16,FALSE)</f>
        <v>#N/A</v>
      </c>
      <c r="I76" s="37" t="e">
        <f>VLOOKUP(Parasitosis[[#This Row],[CODIGO]],Parasitosis!G76:W502,17,FALSE)</f>
        <v>#N/A</v>
      </c>
      <c r="J76" s="38">
        <f t="shared" si="2"/>
        <v>0</v>
      </c>
    </row>
    <row r="77" spans="1:10" s="1" customFormat="1" ht="12" x14ac:dyDescent="0.3">
      <c r="A77" s="21" t="s">
        <v>70</v>
      </c>
      <c r="B77" s="21" t="s">
        <v>96</v>
      </c>
      <c r="C77" s="22" t="s">
        <v>70</v>
      </c>
      <c r="D77" s="21" t="s">
        <v>71</v>
      </c>
      <c r="E77" s="21">
        <v>170</v>
      </c>
      <c r="F77" s="21" t="s">
        <v>24</v>
      </c>
      <c r="G77" s="21" t="s">
        <v>96</v>
      </c>
      <c r="H77" s="36" t="e">
        <f>VLOOKUP(Parasitosis[[#This Row],[CODIGO]],Parasitosis!G77:V503,16,FALSE)</f>
        <v>#N/A</v>
      </c>
      <c r="I77" s="37" t="e">
        <f>VLOOKUP(Parasitosis[[#This Row],[CODIGO]],Parasitosis!G77:W503,17,FALSE)</f>
        <v>#N/A</v>
      </c>
      <c r="J77" s="38">
        <f t="shared" si="2"/>
        <v>0</v>
      </c>
    </row>
    <row r="78" spans="1:10" s="1" customFormat="1" ht="12" x14ac:dyDescent="0.3">
      <c r="A78" s="21" t="s">
        <v>70</v>
      </c>
      <c r="B78" s="21" t="s">
        <v>211</v>
      </c>
      <c r="C78" s="22" t="s">
        <v>70</v>
      </c>
      <c r="D78" s="21" t="s">
        <v>71</v>
      </c>
      <c r="E78" s="21">
        <v>176</v>
      </c>
      <c r="F78" s="21" t="s">
        <v>35</v>
      </c>
      <c r="G78" s="21" t="s">
        <v>477</v>
      </c>
      <c r="H78" s="36" t="e">
        <f>VLOOKUP(Parasitosis[[#This Row],[CODIGO]],Parasitosis!G78:V504,16,FALSE)</f>
        <v>#N/A</v>
      </c>
      <c r="I78" s="37" t="e">
        <f>VLOOKUP(Parasitosis[[#This Row],[CODIGO]],Parasitosis!G78:W504,17,FALSE)</f>
        <v>#N/A</v>
      </c>
      <c r="J78" s="38">
        <f t="shared" si="2"/>
        <v>0</v>
      </c>
    </row>
    <row r="79" spans="1:10" s="1" customFormat="1" ht="12" x14ac:dyDescent="0.3">
      <c r="A79" s="21" t="s">
        <v>70</v>
      </c>
      <c r="B79" s="21" t="s">
        <v>110</v>
      </c>
      <c r="C79" s="22" t="s">
        <v>70</v>
      </c>
      <c r="D79" s="21" t="s">
        <v>71</v>
      </c>
      <c r="E79" s="21">
        <v>185</v>
      </c>
      <c r="F79" s="21" t="s">
        <v>9</v>
      </c>
      <c r="G79" s="21" t="s">
        <v>381</v>
      </c>
      <c r="H79" s="36" t="e">
        <f>VLOOKUP(Parasitosis[[#This Row],[CODIGO]],Parasitosis!G79:V505,16,FALSE)</f>
        <v>#N/A</v>
      </c>
      <c r="I79" s="37" t="e">
        <f>VLOOKUP(Parasitosis[[#This Row],[CODIGO]],Parasitosis!G79:W505,17,FALSE)</f>
        <v>#N/A</v>
      </c>
      <c r="J79" s="38">
        <f t="shared" si="2"/>
        <v>0</v>
      </c>
    </row>
    <row r="80" spans="1:10" s="1" customFormat="1" ht="12" x14ac:dyDescent="0.3">
      <c r="A80" s="21" t="s">
        <v>70</v>
      </c>
      <c r="B80" s="21" t="s">
        <v>71</v>
      </c>
      <c r="C80" s="22" t="s">
        <v>70</v>
      </c>
      <c r="D80" s="21" t="s">
        <v>71</v>
      </c>
      <c r="E80" s="21">
        <v>294</v>
      </c>
      <c r="F80" s="21" t="s">
        <v>11</v>
      </c>
      <c r="G80" s="21" t="s">
        <v>73</v>
      </c>
      <c r="H80" s="36" t="e">
        <f>VLOOKUP(Parasitosis[[#This Row],[CODIGO]],Parasitosis!G80:V506,16,FALSE)</f>
        <v>#N/A</v>
      </c>
      <c r="I80" s="37" t="e">
        <f>VLOOKUP(Parasitosis[[#This Row],[CODIGO]],Parasitosis!G80:W506,17,FALSE)</f>
        <v>#N/A</v>
      </c>
      <c r="J80" s="38">
        <f t="shared" si="2"/>
        <v>0</v>
      </c>
    </row>
    <row r="81" spans="1:10" s="1" customFormat="1" ht="12" x14ac:dyDescent="0.3">
      <c r="A81" s="21" t="s">
        <v>70</v>
      </c>
      <c r="B81" s="21" t="s">
        <v>71</v>
      </c>
      <c r="C81" s="22" t="s">
        <v>70</v>
      </c>
      <c r="D81" s="21" t="s">
        <v>71</v>
      </c>
      <c r="E81" s="21">
        <v>295</v>
      </c>
      <c r="F81" s="21" t="s">
        <v>11</v>
      </c>
      <c r="G81" s="21" t="s">
        <v>76</v>
      </c>
      <c r="H81" s="36" t="e">
        <f>VLOOKUP(Parasitosis[[#This Row],[CODIGO]],Parasitosis!G81:V507,16,FALSE)</f>
        <v>#N/A</v>
      </c>
      <c r="I81" s="37" t="e">
        <f>VLOOKUP(Parasitosis[[#This Row],[CODIGO]],Parasitosis!G81:W507,17,FALSE)</f>
        <v>#N/A</v>
      </c>
      <c r="J81" s="38">
        <f t="shared" si="2"/>
        <v>0</v>
      </c>
    </row>
    <row r="82" spans="1:10" s="1" customFormat="1" ht="12" x14ac:dyDescent="0.3">
      <c r="A82" s="21" t="s">
        <v>70</v>
      </c>
      <c r="B82" s="21" t="s">
        <v>211</v>
      </c>
      <c r="C82" s="22" t="s">
        <v>70</v>
      </c>
      <c r="D82" s="21" t="s">
        <v>71</v>
      </c>
      <c r="E82" s="21">
        <v>298</v>
      </c>
      <c r="F82" s="21" t="s">
        <v>11</v>
      </c>
      <c r="G82" s="21" t="s">
        <v>212</v>
      </c>
      <c r="H82" s="36" t="e">
        <f>VLOOKUP(Parasitosis[[#This Row],[CODIGO]],Parasitosis!G82:V508,16,FALSE)</f>
        <v>#N/A</v>
      </c>
      <c r="I82" s="37" t="e">
        <f>VLOOKUP(Parasitosis[[#This Row],[CODIGO]],Parasitosis!G82:W508,17,FALSE)</f>
        <v>#N/A</v>
      </c>
      <c r="J82" s="38">
        <f t="shared" si="2"/>
        <v>0</v>
      </c>
    </row>
    <row r="83" spans="1:10" s="1" customFormat="1" ht="12" x14ac:dyDescent="0.3">
      <c r="A83" s="21" t="s">
        <v>70</v>
      </c>
      <c r="B83" s="21" t="s">
        <v>71</v>
      </c>
      <c r="C83" s="22" t="s">
        <v>70</v>
      </c>
      <c r="D83" s="21" t="s">
        <v>71</v>
      </c>
      <c r="E83" s="21">
        <v>6763</v>
      </c>
      <c r="F83" s="21" t="s">
        <v>5</v>
      </c>
      <c r="G83" s="21" t="s">
        <v>77</v>
      </c>
      <c r="H83" s="36" t="e">
        <f>VLOOKUP(Parasitosis[[#This Row],[CODIGO]],Parasitosis!G83:V509,16,FALSE)</f>
        <v>#N/A</v>
      </c>
      <c r="I83" s="37" t="e">
        <f>VLOOKUP(Parasitosis[[#This Row],[CODIGO]],Parasitosis!G83:W509,17,FALSE)</f>
        <v>#N/A</v>
      </c>
      <c r="J83" s="38">
        <f t="shared" si="2"/>
        <v>0</v>
      </c>
    </row>
    <row r="84" spans="1:10" s="1" customFormat="1" ht="12" x14ac:dyDescent="0.3">
      <c r="A84" s="21" t="s">
        <v>70</v>
      </c>
      <c r="B84" s="21" t="s">
        <v>211</v>
      </c>
      <c r="C84" s="22" t="s">
        <v>70</v>
      </c>
      <c r="D84" s="21" t="s">
        <v>71</v>
      </c>
      <c r="E84" s="21">
        <v>14253</v>
      </c>
      <c r="F84" s="21" t="s">
        <v>5</v>
      </c>
      <c r="G84" s="21" t="s">
        <v>213</v>
      </c>
      <c r="H84" s="36" t="e">
        <f>VLOOKUP(Parasitosis[[#This Row],[CODIGO]],Parasitosis!G84:V510,16,FALSE)</f>
        <v>#N/A</v>
      </c>
      <c r="I84" s="37" t="e">
        <f>VLOOKUP(Parasitosis[[#This Row],[CODIGO]],Parasitosis!G84:W510,17,FALSE)</f>
        <v>#N/A</v>
      </c>
      <c r="J84" s="38">
        <f t="shared" si="2"/>
        <v>0</v>
      </c>
    </row>
    <row r="85" spans="1:10" s="1" customFormat="1" ht="12" x14ac:dyDescent="0.3">
      <c r="A85" s="21" t="s">
        <v>70</v>
      </c>
      <c r="B85" s="21" t="s">
        <v>96</v>
      </c>
      <c r="C85" s="22" t="s">
        <v>70</v>
      </c>
      <c r="D85" s="21" t="s">
        <v>71</v>
      </c>
      <c r="E85" s="21">
        <v>17455</v>
      </c>
      <c r="F85" s="21" t="s">
        <v>5</v>
      </c>
      <c r="G85" s="21" t="s">
        <v>97</v>
      </c>
      <c r="H85" s="36" t="e">
        <f>VLOOKUP(Parasitosis[[#This Row],[CODIGO]],Parasitosis!G85:V511,16,FALSE)</f>
        <v>#N/A</v>
      </c>
      <c r="I85" s="37" t="e">
        <f>VLOOKUP(Parasitosis[[#This Row],[CODIGO]],Parasitosis!G85:W511,17,FALSE)</f>
        <v>#N/A</v>
      </c>
      <c r="J85" s="38">
        <f t="shared" si="2"/>
        <v>0</v>
      </c>
    </row>
    <row r="86" spans="1:10" s="1" customFormat="1" ht="12" x14ac:dyDescent="0.3">
      <c r="A86" s="21" t="s">
        <v>195</v>
      </c>
      <c r="B86" s="21" t="s">
        <v>348</v>
      </c>
      <c r="C86" s="22" t="s">
        <v>195</v>
      </c>
      <c r="D86" s="21" t="s">
        <v>352</v>
      </c>
      <c r="E86" s="21">
        <v>101</v>
      </c>
      <c r="F86" s="21" t="s">
        <v>9</v>
      </c>
      <c r="G86" s="21" t="s">
        <v>352</v>
      </c>
      <c r="H86" s="36" t="e">
        <f>VLOOKUP(Parasitosis[[#This Row],[CODIGO]],Parasitosis!G86:V512,16,FALSE)</f>
        <v>#N/A</v>
      </c>
      <c r="I86" s="37" t="e">
        <f>VLOOKUP(Parasitosis[[#This Row],[CODIGO]],Parasitosis!G86:W512,17,FALSE)</f>
        <v>#N/A</v>
      </c>
      <c r="J86" s="38">
        <f t="shared" si="2"/>
        <v>0</v>
      </c>
    </row>
    <row r="87" spans="1:10" s="1" customFormat="1" ht="12" x14ac:dyDescent="0.3">
      <c r="A87" s="21" t="s">
        <v>195</v>
      </c>
      <c r="B87" s="21" t="s">
        <v>348</v>
      </c>
      <c r="C87" s="22" t="s">
        <v>195</v>
      </c>
      <c r="D87" s="21" t="s">
        <v>352</v>
      </c>
      <c r="E87" s="21">
        <v>102</v>
      </c>
      <c r="F87" s="21" t="s">
        <v>11</v>
      </c>
      <c r="G87" s="21" t="s">
        <v>350</v>
      </c>
      <c r="H87" s="36" t="e">
        <f>VLOOKUP(Parasitosis[[#This Row],[CODIGO]],Parasitosis!G87:V513,16,FALSE)</f>
        <v>#N/A</v>
      </c>
      <c r="I87" s="37" t="e">
        <f>VLOOKUP(Parasitosis[[#This Row],[CODIGO]],Parasitosis!G87:W513,17,FALSE)</f>
        <v>#N/A</v>
      </c>
      <c r="J87" s="38">
        <f t="shared" si="2"/>
        <v>0</v>
      </c>
    </row>
    <row r="88" spans="1:10" s="1" customFormat="1" ht="12" x14ac:dyDescent="0.3">
      <c r="A88" s="21" t="s">
        <v>195</v>
      </c>
      <c r="B88" s="21" t="s">
        <v>348</v>
      </c>
      <c r="C88" s="22" t="s">
        <v>195</v>
      </c>
      <c r="D88" s="21" t="s">
        <v>352</v>
      </c>
      <c r="E88" s="21">
        <v>103</v>
      </c>
      <c r="F88" s="21" t="s">
        <v>11</v>
      </c>
      <c r="G88" s="21" t="s">
        <v>354</v>
      </c>
      <c r="H88" s="36" t="e">
        <f>VLOOKUP(Parasitosis[[#This Row],[CODIGO]],Parasitosis!G88:V514,16,FALSE)</f>
        <v>#N/A</v>
      </c>
      <c r="I88" s="37" t="e">
        <f>VLOOKUP(Parasitosis[[#This Row],[CODIGO]],Parasitosis!G88:W514,17,FALSE)</f>
        <v>#N/A</v>
      </c>
      <c r="J88" s="38">
        <f t="shared" si="2"/>
        <v>0</v>
      </c>
    </row>
    <row r="89" spans="1:10" s="1" customFormat="1" ht="12" x14ac:dyDescent="0.3">
      <c r="A89" s="21" t="s">
        <v>195</v>
      </c>
      <c r="B89" s="21" t="s">
        <v>348</v>
      </c>
      <c r="C89" s="22" t="s">
        <v>195</v>
      </c>
      <c r="D89" s="21" t="s">
        <v>352</v>
      </c>
      <c r="E89" s="21">
        <v>104</v>
      </c>
      <c r="F89" s="21" t="s">
        <v>11</v>
      </c>
      <c r="G89" s="21" t="s">
        <v>347</v>
      </c>
      <c r="H89" s="36" t="e">
        <f>VLOOKUP(Parasitosis[[#This Row],[CODIGO]],Parasitosis!G89:V515,16,FALSE)</f>
        <v>#N/A</v>
      </c>
      <c r="I89" s="37" t="e">
        <f>VLOOKUP(Parasitosis[[#This Row],[CODIGO]],Parasitosis!G89:W515,17,FALSE)</f>
        <v>#N/A</v>
      </c>
      <c r="J89" s="38">
        <f t="shared" si="2"/>
        <v>0</v>
      </c>
    </row>
    <row r="90" spans="1:10" s="1" customFormat="1" ht="12" x14ac:dyDescent="0.3">
      <c r="A90" s="21" t="s">
        <v>195</v>
      </c>
      <c r="B90" s="21" t="s">
        <v>348</v>
      </c>
      <c r="C90" s="22" t="s">
        <v>195</v>
      </c>
      <c r="D90" s="21" t="s">
        <v>352</v>
      </c>
      <c r="E90" s="21">
        <v>289</v>
      </c>
      <c r="F90" s="21" t="s">
        <v>11</v>
      </c>
      <c r="G90" s="21" t="s">
        <v>353</v>
      </c>
      <c r="H90" s="36" t="e">
        <f>VLOOKUP(Parasitosis[[#This Row],[CODIGO]],Parasitosis!G90:V516,16,FALSE)</f>
        <v>#N/A</v>
      </c>
      <c r="I90" s="37" t="e">
        <f>VLOOKUP(Parasitosis[[#This Row],[CODIGO]],Parasitosis!G90:W516,17,FALSE)</f>
        <v>#N/A</v>
      </c>
      <c r="J90" s="38">
        <f t="shared" si="2"/>
        <v>0</v>
      </c>
    </row>
    <row r="91" spans="1:10" s="1" customFormat="1" ht="12" x14ac:dyDescent="0.3">
      <c r="A91" s="21" t="s">
        <v>195</v>
      </c>
      <c r="B91" s="21" t="s">
        <v>348</v>
      </c>
      <c r="C91" s="22" t="s">
        <v>195</v>
      </c>
      <c r="D91" s="21" t="s">
        <v>352</v>
      </c>
      <c r="E91" s="21">
        <v>14717</v>
      </c>
      <c r="F91" s="21" t="s">
        <v>11</v>
      </c>
      <c r="G91" s="21" t="s">
        <v>349</v>
      </c>
      <c r="H91" s="36" t="e">
        <f>VLOOKUP(Parasitosis[[#This Row],[CODIGO]],Parasitosis!G91:V517,16,FALSE)</f>
        <v>#N/A</v>
      </c>
      <c r="I91" s="37" t="e">
        <f>VLOOKUP(Parasitosis[[#This Row],[CODIGO]],Parasitosis!G91:W517,17,FALSE)</f>
        <v>#N/A</v>
      </c>
      <c r="J91" s="38">
        <f t="shared" si="2"/>
        <v>0</v>
      </c>
    </row>
    <row r="92" spans="1:10" s="1" customFormat="1" ht="12" x14ac:dyDescent="0.3">
      <c r="A92" s="21" t="s">
        <v>195</v>
      </c>
      <c r="B92" s="21" t="s">
        <v>348</v>
      </c>
      <c r="C92" s="22" t="s">
        <v>195</v>
      </c>
      <c r="D92" s="21" t="s">
        <v>352</v>
      </c>
      <c r="E92" s="21">
        <v>18573</v>
      </c>
      <c r="F92" s="21" t="s">
        <v>11</v>
      </c>
      <c r="G92" s="21" t="s">
        <v>351</v>
      </c>
      <c r="H92" s="36" t="e">
        <f>VLOOKUP(Parasitosis[[#This Row],[CODIGO]],Parasitosis!G92:V518,16,FALSE)</f>
        <v>#N/A</v>
      </c>
      <c r="I92" s="37" t="e">
        <f>VLOOKUP(Parasitosis[[#This Row],[CODIGO]],Parasitosis!G92:W518,17,FALSE)</f>
        <v>#N/A</v>
      </c>
      <c r="J92" s="38">
        <f t="shared" si="2"/>
        <v>0</v>
      </c>
    </row>
    <row r="93" spans="1:10" s="1" customFormat="1" ht="12" x14ac:dyDescent="0.3">
      <c r="A93" s="21" t="s">
        <v>7</v>
      </c>
      <c r="B93" s="21" t="s">
        <v>8</v>
      </c>
      <c r="C93" s="22" t="s">
        <v>455</v>
      </c>
      <c r="D93" s="21" t="s">
        <v>436</v>
      </c>
      <c r="E93" s="21">
        <v>4</v>
      </c>
      <c r="F93" s="21" t="s">
        <v>9</v>
      </c>
      <c r="G93" s="21" t="s">
        <v>10</v>
      </c>
      <c r="H93" s="36" t="e">
        <f>VLOOKUP(Parasitosis[[#This Row],[CODIGO]],Parasitosis!G93:V519,16,FALSE)</f>
        <v>#N/A</v>
      </c>
      <c r="I93" s="37" t="e">
        <f>VLOOKUP(Parasitosis[[#This Row],[CODIGO]],Parasitosis!G93:W519,17,FALSE)</f>
        <v>#N/A</v>
      </c>
      <c r="J93" s="38">
        <f t="shared" si="2"/>
        <v>0</v>
      </c>
    </row>
    <row r="94" spans="1:10" s="1" customFormat="1" ht="12" x14ac:dyDescent="0.3">
      <c r="A94" s="21" t="s">
        <v>7</v>
      </c>
      <c r="B94" s="21" t="s">
        <v>8</v>
      </c>
      <c r="C94" s="22" t="s">
        <v>455</v>
      </c>
      <c r="D94" s="21" t="s">
        <v>436</v>
      </c>
      <c r="E94" s="21">
        <v>5</v>
      </c>
      <c r="F94" s="21" t="s">
        <v>11</v>
      </c>
      <c r="G94" s="21" t="s">
        <v>13</v>
      </c>
      <c r="H94" s="36" t="e">
        <f>VLOOKUP(Parasitosis[[#This Row],[CODIGO]],Parasitosis!G94:V520,16,FALSE)</f>
        <v>#N/A</v>
      </c>
      <c r="I94" s="37" t="e">
        <f>VLOOKUP(Parasitosis[[#This Row],[CODIGO]],Parasitosis!G94:W520,17,FALSE)</f>
        <v>#N/A</v>
      </c>
      <c r="J94" s="38">
        <f t="shared" si="2"/>
        <v>0</v>
      </c>
    </row>
    <row r="95" spans="1:10" s="1" customFormat="1" ht="12" x14ac:dyDescent="0.3">
      <c r="A95" s="21" t="s">
        <v>7</v>
      </c>
      <c r="B95" s="21" t="s">
        <v>8</v>
      </c>
      <c r="C95" s="22" t="s">
        <v>455</v>
      </c>
      <c r="D95" s="21" t="s">
        <v>436</v>
      </c>
      <c r="E95" s="21">
        <v>6</v>
      </c>
      <c r="F95" s="21" t="s">
        <v>5</v>
      </c>
      <c r="G95" s="21" t="s">
        <v>6</v>
      </c>
      <c r="H95" s="36" t="e">
        <f>VLOOKUP(Parasitosis[[#This Row],[CODIGO]],Parasitosis!G95:V521,16,FALSE)</f>
        <v>#N/A</v>
      </c>
      <c r="I95" s="37" t="e">
        <f>VLOOKUP(Parasitosis[[#This Row],[CODIGO]],Parasitosis!G95:W521,17,FALSE)</f>
        <v>#N/A</v>
      </c>
      <c r="J95" s="38">
        <f t="shared" si="2"/>
        <v>0</v>
      </c>
    </row>
    <row r="96" spans="1:10" s="1" customFormat="1" ht="12" x14ac:dyDescent="0.3">
      <c r="A96" s="21" t="s">
        <v>7</v>
      </c>
      <c r="B96" s="21" t="s">
        <v>105</v>
      </c>
      <c r="C96" s="22" t="s">
        <v>455</v>
      </c>
      <c r="D96" s="21" t="s">
        <v>436</v>
      </c>
      <c r="E96" s="21">
        <v>7</v>
      </c>
      <c r="F96" s="21" t="s">
        <v>47</v>
      </c>
      <c r="G96" s="21" t="s">
        <v>114</v>
      </c>
      <c r="H96" s="36" t="e">
        <f>VLOOKUP(Parasitosis[[#This Row],[CODIGO]],Parasitosis!G96:V522,16,FALSE)</f>
        <v>#N/A</v>
      </c>
      <c r="I96" s="37" t="e">
        <f>VLOOKUP(Parasitosis[[#This Row],[CODIGO]],Parasitosis!G96:W522,17,FALSE)</f>
        <v>#N/A</v>
      </c>
      <c r="J96" s="38">
        <f t="shared" si="2"/>
        <v>0</v>
      </c>
    </row>
    <row r="97" spans="1:10" s="1" customFormat="1" ht="12" x14ac:dyDescent="0.3">
      <c r="A97" s="21" t="s">
        <v>7</v>
      </c>
      <c r="B97" s="21" t="s">
        <v>105</v>
      </c>
      <c r="C97" s="22" t="s">
        <v>455</v>
      </c>
      <c r="D97" s="21" t="s">
        <v>436</v>
      </c>
      <c r="E97" s="21">
        <v>8</v>
      </c>
      <c r="F97" s="21" t="s">
        <v>9</v>
      </c>
      <c r="G97" s="21" t="s">
        <v>112</v>
      </c>
      <c r="H97" s="36" t="e">
        <f>VLOOKUP(Parasitosis[[#This Row],[CODIGO]],Parasitosis!G97:V523,16,FALSE)</f>
        <v>#N/A</v>
      </c>
      <c r="I97" s="37" t="e">
        <f>VLOOKUP(Parasitosis[[#This Row],[CODIGO]],Parasitosis!G97:W523,17,FALSE)</f>
        <v>#N/A</v>
      </c>
      <c r="J97" s="38">
        <f t="shared" si="2"/>
        <v>0</v>
      </c>
    </row>
    <row r="98" spans="1:10" s="1" customFormat="1" ht="12" x14ac:dyDescent="0.3">
      <c r="A98" s="21" t="s">
        <v>7</v>
      </c>
      <c r="B98" s="21" t="s">
        <v>105</v>
      </c>
      <c r="C98" s="22" t="s">
        <v>455</v>
      </c>
      <c r="D98" s="21" t="s">
        <v>436</v>
      </c>
      <c r="E98" s="21">
        <v>11</v>
      </c>
      <c r="F98" s="21" t="s">
        <v>11</v>
      </c>
      <c r="G98" s="21" t="s">
        <v>110</v>
      </c>
      <c r="H98" s="36" t="e">
        <f>VLOOKUP(Parasitosis[[#This Row],[CODIGO]],Parasitosis!G98:V524,16,FALSE)</f>
        <v>#N/A</v>
      </c>
      <c r="I98" s="37" t="e">
        <f>VLOOKUP(Parasitosis[[#This Row],[CODIGO]],Parasitosis!G98:W524,17,FALSE)</f>
        <v>#N/A</v>
      </c>
      <c r="J98" s="38">
        <f t="shared" si="2"/>
        <v>0</v>
      </c>
    </row>
    <row r="99" spans="1:10" s="1" customFormat="1" ht="12" x14ac:dyDescent="0.3">
      <c r="A99" s="21" t="s">
        <v>7</v>
      </c>
      <c r="B99" s="21" t="s">
        <v>105</v>
      </c>
      <c r="C99" s="22" t="s">
        <v>455</v>
      </c>
      <c r="D99" s="21" t="s">
        <v>436</v>
      </c>
      <c r="E99" s="21">
        <v>12</v>
      </c>
      <c r="F99" s="21" t="s">
        <v>5</v>
      </c>
      <c r="G99" s="21" t="s">
        <v>115</v>
      </c>
      <c r="H99" s="36" t="e">
        <f>VLOOKUP(Parasitosis[[#This Row],[CODIGO]],Parasitosis!G99:V525,16,FALSE)</f>
        <v>#N/A</v>
      </c>
      <c r="I99" s="37" t="e">
        <f>VLOOKUP(Parasitosis[[#This Row],[CODIGO]],Parasitosis!G99:W525,17,FALSE)</f>
        <v>#N/A</v>
      </c>
      <c r="J99" s="38">
        <f t="shared" si="2"/>
        <v>0</v>
      </c>
    </row>
    <row r="100" spans="1:10" s="1" customFormat="1" ht="12" x14ac:dyDescent="0.3">
      <c r="A100" s="21" t="s">
        <v>7</v>
      </c>
      <c r="B100" s="21" t="s">
        <v>105</v>
      </c>
      <c r="C100" s="22" t="s">
        <v>455</v>
      </c>
      <c r="D100" s="21" t="s">
        <v>436</v>
      </c>
      <c r="E100" s="21">
        <v>15</v>
      </c>
      <c r="F100" s="21" t="s">
        <v>11</v>
      </c>
      <c r="G100" s="21" t="s">
        <v>116</v>
      </c>
      <c r="H100" s="36" t="e">
        <f>VLOOKUP(Parasitosis[[#This Row],[CODIGO]],Parasitosis!G100:V526,16,FALSE)</f>
        <v>#N/A</v>
      </c>
      <c r="I100" s="37" t="e">
        <f>VLOOKUP(Parasitosis[[#This Row],[CODIGO]],Parasitosis!G100:W526,17,FALSE)</f>
        <v>#N/A</v>
      </c>
      <c r="J100" s="38">
        <f t="shared" si="2"/>
        <v>0</v>
      </c>
    </row>
    <row r="101" spans="1:10" s="1" customFormat="1" ht="12" x14ac:dyDescent="0.3">
      <c r="A101" s="21" t="s">
        <v>7</v>
      </c>
      <c r="B101" s="21" t="s">
        <v>105</v>
      </c>
      <c r="C101" s="22" t="s">
        <v>455</v>
      </c>
      <c r="D101" s="21" t="s">
        <v>436</v>
      </c>
      <c r="E101" s="21">
        <v>270</v>
      </c>
      <c r="F101" s="21" t="s">
        <v>11</v>
      </c>
      <c r="G101" s="21" t="s">
        <v>117</v>
      </c>
      <c r="H101" s="36" t="e">
        <f>VLOOKUP(Parasitosis[[#This Row],[CODIGO]],Parasitosis!G101:V527,16,FALSE)</f>
        <v>#N/A</v>
      </c>
      <c r="I101" s="37" t="e">
        <f>VLOOKUP(Parasitosis[[#This Row],[CODIGO]],Parasitosis!G101:W527,17,FALSE)</f>
        <v>#N/A</v>
      </c>
      <c r="J101" s="38">
        <f t="shared" si="2"/>
        <v>0</v>
      </c>
    </row>
    <row r="102" spans="1:10" s="1" customFormat="1" ht="12" x14ac:dyDescent="0.3">
      <c r="A102" s="21" t="s">
        <v>7</v>
      </c>
      <c r="B102" s="21" t="s">
        <v>8</v>
      </c>
      <c r="C102" s="22" t="s">
        <v>455</v>
      </c>
      <c r="D102" s="21" t="s">
        <v>436</v>
      </c>
      <c r="E102" s="21">
        <v>273</v>
      </c>
      <c r="F102" s="21" t="s">
        <v>11</v>
      </c>
      <c r="G102" s="21" t="s">
        <v>12</v>
      </c>
      <c r="H102" s="36" t="e">
        <f>VLOOKUP(Parasitosis[[#This Row],[CODIGO]],Parasitosis!G102:V528,16,FALSE)</f>
        <v>#N/A</v>
      </c>
      <c r="I102" s="37" t="e">
        <f>VLOOKUP(Parasitosis[[#This Row],[CODIGO]],Parasitosis!G102:W528,17,FALSE)</f>
        <v>#N/A</v>
      </c>
      <c r="J102" s="38">
        <f t="shared" si="2"/>
        <v>0</v>
      </c>
    </row>
    <row r="103" spans="1:10" s="1" customFormat="1" ht="12" x14ac:dyDescent="0.3">
      <c r="A103" s="21" t="s">
        <v>7</v>
      </c>
      <c r="B103" s="21" t="s">
        <v>105</v>
      </c>
      <c r="C103" s="22" t="s">
        <v>455</v>
      </c>
      <c r="D103" s="21" t="s">
        <v>436</v>
      </c>
      <c r="E103" s="21">
        <v>6945</v>
      </c>
      <c r="F103" s="21" t="s">
        <v>5</v>
      </c>
      <c r="G103" s="21" t="s">
        <v>113</v>
      </c>
      <c r="H103" s="36" t="e">
        <f>VLOOKUP(Parasitosis[[#This Row],[CODIGO]],Parasitosis!G103:V529,16,FALSE)</f>
        <v>#N/A</v>
      </c>
      <c r="I103" s="37" t="e">
        <f>VLOOKUP(Parasitosis[[#This Row],[CODIGO]],Parasitosis!G103:W529,17,FALSE)</f>
        <v>#N/A</v>
      </c>
      <c r="J103" s="38">
        <f t="shared" si="2"/>
        <v>0</v>
      </c>
    </row>
    <row r="104" spans="1:10" s="1" customFormat="1" ht="12" x14ac:dyDescent="0.3">
      <c r="A104" s="21" t="s">
        <v>7</v>
      </c>
      <c r="B104" s="21" t="s">
        <v>105</v>
      </c>
      <c r="C104" s="22" t="s">
        <v>455</v>
      </c>
      <c r="D104" s="21" t="s">
        <v>436</v>
      </c>
      <c r="E104" s="21">
        <v>21334</v>
      </c>
      <c r="F104" s="21" t="s">
        <v>5</v>
      </c>
      <c r="G104" s="21" t="s">
        <v>106</v>
      </c>
      <c r="H104" s="36" t="e">
        <f>VLOOKUP(Parasitosis[[#This Row],[CODIGO]],Parasitosis!G104:V530,16,FALSE)</f>
        <v>#N/A</v>
      </c>
      <c r="I104" s="37" t="e">
        <f>VLOOKUP(Parasitosis[[#This Row],[CODIGO]],Parasitosis!G104:W530,17,FALSE)</f>
        <v>#N/A</v>
      </c>
      <c r="J104" s="38">
        <f t="shared" si="2"/>
        <v>0</v>
      </c>
    </row>
    <row r="105" spans="1:10" s="1" customFormat="1" ht="12" x14ac:dyDescent="0.3">
      <c r="A105" s="21" t="s">
        <v>7</v>
      </c>
      <c r="B105" s="21" t="s">
        <v>278</v>
      </c>
      <c r="C105" s="22" t="s">
        <v>455</v>
      </c>
      <c r="D105" s="21" t="s">
        <v>437</v>
      </c>
      <c r="E105" s="21">
        <v>25</v>
      </c>
      <c r="F105" s="21" t="s">
        <v>47</v>
      </c>
      <c r="G105" s="21" t="s">
        <v>279</v>
      </c>
      <c r="H105" s="36" t="e">
        <f>VLOOKUP(Parasitosis[[#This Row],[CODIGO]],Parasitosis!G105:V531,16,FALSE)</f>
        <v>#N/A</v>
      </c>
      <c r="I105" s="37" t="e">
        <f>VLOOKUP(Parasitosis[[#This Row],[CODIGO]],Parasitosis!G105:W531,17,FALSE)</f>
        <v>#N/A</v>
      </c>
      <c r="J105" s="38">
        <f t="shared" si="2"/>
        <v>0</v>
      </c>
    </row>
    <row r="106" spans="1:10" s="1" customFormat="1" ht="12" x14ac:dyDescent="0.3">
      <c r="A106" s="21" t="s">
        <v>7</v>
      </c>
      <c r="B106" s="21" t="s">
        <v>278</v>
      </c>
      <c r="C106" s="22" t="s">
        <v>455</v>
      </c>
      <c r="D106" s="21" t="s">
        <v>437</v>
      </c>
      <c r="E106" s="21">
        <v>26</v>
      </c>
      <c r="F106" s="21" t="s">
        <v>24</v>
      </c>
      <c r="G106" s="21" t="s">
        <v>286</v>
      </c>
      <c r="H106" s="36" t="e">
        <f>VLOOKUP(Parasitosis[[#This Row],[CODIGO]],Parasitosis!G106:V532,16,FALSE)</f>
        <v>#N/A</v>
      </c>
      <c r="I106" s="37" t="e">
        <f>VLOOKUP(Parasitosis[[#This Row],[CODIGO]],Parasitosis!G106:W532,17,FALSE)</f>
        <v>#N/A</v>
      </c>
      <c r="J106" s="38">
        <f t="shared" si="2"/>
        <v>0</v>
      </c>
    </row>
    <row r="107" spans="1:10" s="1" customFormat="1" ht="12" x14ac:dyDescent="0.3">
      <c r="A107" s="21" t="s">
        <v>7</v>
      </c>
      <c r="B107" s="21" t="s">
        <v>278</v>
      </c>
      <c r="C107" s="22" t="s">
        <v>455</v>
      </c>
      <c r="D107" s="21" t="s">
        <v>437</v>
      </c>
      <c r="E107" s="21">
        <v>27</v>
      </c>
      <c r="F107" s="21" t="s">
        <v>9</v>
      </c>
      <c r="G107" s="21" t="s">
        <v>284</v>
      </c>
      <c r="H107" s="36" t="e">
        <f>VLOOKUP(Parasitosis[[#This Row],[CODIGO]],Parasitosis!G107:V533,16,FALSE)</f>
        <v>#N/A</v>
      </c>
      <c r="I107" s="37" t="e">
        <f>VLOOKUP(Parasitosis[[#This Row],[CODIGO]],Parasitosis!G107:W533,17,FALSE)</f>
        <v>#N/A</v>
      </c>
      <c r="J107" s="38">
        <f t="shared" si="2"/>
        <v>0</v>
      </c>
    </row>
    <row r="108" spans="1:10" s="1" customFormat="1" ht="12" x14ac:dyDescent="0.3">
      <c r="A108" s="21" t="s">
        <v>7</v>
      </c>
      <c r="B108" s="21" t="s">
        <v>278</v>
      </c>
      <c r="C108" s="22" t="s">
        <v>455</v>
      </c>
      <c r="D108" s="21" t="s">
        <v>437</v>
      </c>
      <c r="E108" s="21">
        <v>28</v>
      </c>
      <c r="F108" s="21" t="s">
        <v>11</v>
      </c>
      <c r="G108" s="21" t="s">
        <v>287</v>
      </c>
      <c r="H108" s="36" t="e">
        <f>VLOOKUP(Parasitosis[[#This Row],[CODIGO]],Parasitosis!G108:V534,16,FALSE)</f>
        <v>#N/A</v>
      </c>
      <c r="I108" s="37" t="e">
        <f>VLOOKUP(Parasitosis[[#This Row],[CODIGO]],Parasitosis!G108:W534,17,FALSE)</f>
        <v>#N/A</v>
      </c>
      <c r="J108" s="38">
        <f t="shared" si="2"/>
        <v>0</v>
      </c>
    </row>
    <row r="109" spans="1:10" s="1" customFormat="1" ht="12" x14ac:dyDescent="0.3">
      <c r="A109" s="21" t="s">
        <v>7</v>
      </c>
      <c r="B109" s="21" t="s">
        <v>278</v>
      </c>
      <c r="C109" s="22" t="s">
        <v>455</v>
      </c>
      <c r="D109" s="21" t="s">
        <v>437</v>
      </c>
      <c r="E109" s="21">
        <v>29</v>
      </c>
      <c r="F109" s="21" t="s">
        <v>9</v>
      </c>
      <c r="G109" s="21" t="s">
        <v>288</v>
      </c>
      <c r="H109" s="36" t="e">
        <f>VLOOKUP(Parasitosis[[#This Row],[CODIGO]],Parasitosis!G109:V535,16,FALSE)</f>
        <v>#N/A</v>
      </c>
      <c r="I109" s="37" t="e">
        <f>VLOOKUP(Parasitosis[[#This Row],[CODIGO]],Parasitosis!G109:W535,17,FALSE)</f>
        <v>#N/A</v>
      </c>
      <c r="J109" s="38">
        <f t="shared" si="2"/>
        <v>0</v>
      </c>
    </row>
    <row r="110" spans="1:10" s="1" customFormat="1" ht="12" x14ac:dyDescent="0.3">
      <c r="A110" s="21" t="s">
        <v>7</v>
      </c>
      <c r="B110" s="21" t="s">
        <v>278</v>
      </c>
      <c r="C110" s="22" t="s">
        <v>455</v>
      </c>
      <c r="D110" s="21" t="s">
        <v>437</v>
      </c>
      <c r="E110" s="21">
        <v>30</v>
      </c>
      <c r="F110" s="21" t="s">
        <v>276</v>
      </c>
      <c r="G110" s="21" t="s">
        <v>280</v>
      </c>
      <c r="H110" s="36" t="e">
        <f>VLOOKUP(Parasitosis[[#This Row],[CODIGO]],Parasitosis!G110:V536,16,FALSE)</f>
        <v>#N/A</v>
      </c>
      <c r="I110" s="37" t="e">
        <f>VLOOKUP(Parasitosis[[#This Row],[CODIGO]],Parasitosis!G110:W536,17,FALSE)</f>
        <v>#N/A</v>
      </c>
      <c r="J110" s="38">
        <f t="shared" si="2"/>
        <v>0</v>
      </c>
    </row>
    <row r="111" spans="1:10" s="1" customFormat="1" ht="12" x14ac:dyDescent="0.3">
      <c r="A111" s="21" t="s">
        <v>7</v>
      </c>
      <c r="B111" s="21" t="s">
        <v>278</v>
      </c>
      <c r="C111" s="22" t="s">
        <v>455</v>
      </c>
      <c r="D111" s="21" t="s">
        <v>437</v>
      </c>
      <c r="E111" s="21">
        <v>31</v>
      </c>
      <c r="F111" s="21" t="s">
        <v>24</v>
      </c>
      <c r="G111" s="21" t="s">
        <v>291</v>
      </c>
      <c r="H111" s="36" t="e">
        <f>VLOOKUP(Parasitosis[[#This Row],[CODIGO]],Parasitosis!G111:V537,16,FALSE)</f>
        <v>#N/A</v>
      </c>
      <c r="I111" s="37" t="e">
        <f>VLOOKUP(Parasitosis[[#This Row],[CODIGO]],Parasitosis!G111:W537,17,FALSE)</f>
        <v>#N/A</v>
      </c>
      <c r="J111" s="38">
        <f t="shared" si="2"/>
        <v>0</v>
      </c>
    </row>
    <row r="112" spans="1:10" s="1" customFormat="1" ht="12" x14ac:dyDescent="0.3">
      <c r="A112" s="21" t="s">
        <v>7</v>
      </c>
      <c r="B112" s="21" t="s">
        <v>278</v>
      </c>
      <c r="C112" s="22" t="s">
        <v>455</v>
      </c>
      <c r="D112" s="21" t="s">
        <v>437</v>
      </c>
      <c r="E112" s="21">
        <v>32</v>
      </c>
      <c r="F112" s="21" t="s">
        <v>276</v>
      </c>
      <c r="G112" s="21" t="s">
        <v>277</v>
      </c>
      <c r="H112" s="36" t="e">
        <f>VLOOKUP(Parasitosis[[#This Row],[CODIGO]],Parasitosis!G112:V538,16,FALSE)</f>
        <v>#N/A</v>
      </c>
      <c r="I112" s="37" t="e">
        <f>VLOOKUP(Parasitosis[[#This Row],[CODIGO]],Parasitosis!G112:W538,17,FALSE)</f>
        <v>#N/A</v>
      </c>
      <c r="J112" s="38">
        <f t="shared" si="2"/>
        <v>0</v>
      </c>
    </row>
    <row r="113" spans="1:10" s="1" customFormat="1" ht="12" x14ac:dyDescent="0.3">
      <c r="A113" s="21" t="s">
        <v>7</v>
      </c>
      <c r="B113" s="21" t="s">
        <v>278</v>
      </c>
      <c r="C113" s="22" t="s">
        <v>455</v>
      </c>
      <c r="D113" s="21" t="s">
        <v>437</v>
      </c>
      <c r="E113" s="21">
        <v>33</v>
      </c>
      <c r="F113" s="21" t="s">
        <v>24</v>
      </c>
      <c r="G113" s="21" t="s">
        <v>290</v>
      </c>
      <c r="H113" s="36" t="e">
        <f>VLOOKUP(Parasitosis[[#This Row],[CODIGO]],Parasitosis!G113:V539,16,FALSE)</f>
        <v>#N/A</v>
      </c>
      <c r="I113" s="37" t="e">
        <f>VLOOKUP(Parasitosis[[#This Row],[CODIGO]],Parasitosis!G113:W539,17,FALSE)</f>
        <v>#N/A</v>
      </c>
      <c r="J113" s="38">
        <f t="shared" si="2"/>
        <v>0</v>
      </c>
    </row>
    <row r="114" spans="1:10" s="1" customFormat="1" ht="12" x14ac:dyDescent="0.3">
      <c r="A114" s="21" t="s">
        <v>7</v>
      </c>
      <c r="B114" s="21" t="s">
        <v>278</v>
      </c>
      <c r="C114" s="22" t="s">
        <v>455</v>
      </c>
      <c r="D114" s="21" t="s">
        <v>437</v>
      </c>
      <c r="E114" s="21">
        <v>34</v>
      </c>
      <c r="F114" s="21" t="s">
        <v>11</v>
      </c>
      <c r="G114" s="21" t="s">
        <v>294</v>
      </c>
      <c r="H114" s="36" t="e">
        <f>VLOOKUP(Parasitosis[[#This Row],[CODIGO]],Parasitosis!G114:V540,16,FALSE)</f>
        <v>#N/A</v>
      </c>
      <c r="I114" s="37" t="e">
        <f>VLOOKUP(Parasitosis[[#This Row],[CODIGO]],Parasitosis!G114:W540,17,FALSE)</f>
        <v>#N/A</v>
      </c>
      <c r="J114" s="38">
        <f t="shared" si="2"/>
        <v>0</v>
      </c>
    </row>
    <row r="115" spans="1:10" s="1" customFormat="1" ht="12" x14ac:dyDescent="0.3">
      <c r="A115" s="21" t="s">
        <v>7</v>
      </c>
      <c r="B115" s="21" t="s">
        <v>278</v>
      </c>
      <c r="C115" s="22" t="s">
        <v>455</v>
      </c>
      <c r="D115" s="21" t="s">
        <v>437</v>
      </c>
      <c r="E115" s="21">
        <v>35</v>
      </c>
      <c r="F115" s="21" t="s">
        <v>11</v>
      </c>
      <c r="G115" s="21" t="s">
        <v>289</v>
      </c>
      <c r="H115" s="36" t="e">
        <f>VLOOKUP(Parasitosis[[#This Row],[CODIGO]],Parasitosis!G115:V541,16,FALSE)</f>
        <v>#N/A</v>
      </c>
      <c r="I115" s="37" t="e">
        <f>VLOOKUP(Parasitosis[[#This Row],[CODIGO]],Parasitosis!G115:W541,17,FALSE)</f>
        <v>#N/A</v>
      </c>
      <c r="J115" s="38">
        <f t="shared" si="2"/>
        <v>0</v>
      </c>
    </row>
    <row r="116" spans="1:10" s="1" customFormat="1" ht="12" x14ac:dyDescent="0.3">
      <c r="A116" s="21" t="s">
        <v>7</v>
      </c>
      <c r="B116" s="21" t="s">
        <v>278</v>
      </c>
      <c r="C116" s="22" t="s">
        <v>455</v>
      </c>
      <c r="D116" s="21" t="s">
        <v>437</v>
      </c>
      <c r="E116" s="21">
        <v>36</v>
      </c>
      <c r="F116" s="21" t="s">
        <v>11</v>
      </c>
      <c r="G116" s="21" t="s">
        <v>293</v>
      </c>
      <c r="H116" s="36" t="e">
        <f>VLOOKUP(Parasitosis[[#This Row],[CODIGO]],Parasitosis!G116:V542,16,FALSE)</f>
        <v>#N/A</v>
      </c>
      <c r="I116" s="37" t="e">
        <f>VLOOKUP(Parasitosis[[#This Row],[CODIGO]],Parasitosis!G116:W542,17,FALSE)</f>
        <v>#N/A</v>
      </c>
      <c r="J116" s="38">
        <f t="shared" si="2"/>
        <v>0</v>
      </c>
    </row>
    <row r="117" spans="1:10" s="1" customFormat="1" ht="12" x14ac:dyDescent="0.3">
      <c r="A117" s="21" t="s">
        <v>7</v>
      </c>
      <c r="B117" s="21" t="s">
        <v>278</v>
      </c>
      <c r="C117" s="22" t="s">
        <v>455</v>
      </c>
      <c r="D117" s="21" t="s">
        <v>437</v>
      </c>
      <c r="E117" s="21">
        <v>6693</v>
      </c>
      <c r="F117" s="21" t="s">
        <v>17</v>
      </c>
      <c r="G117" s="21" t="s">
        <v>285</v>
      </c>
      <c r="H117" s="36" t="e">
        <f>VLOOKUP(Parasitosis[[#This Row],[CODIGO]],Parasitosis!G117:V543,16,FALSE)</f>
        <v>#N/A</v>
      </c>
      <c r="I117" s="37" t="e">
        <f>VLOOKUP(Parasitosis[[#This Row],[CODIGO]],Parasitosis!G117:W543,17,FALSE)</f>
        <v>#N/A</v>
      </c>
      <c r="J117" s="38">
        <f t="shared" si="2"/>
        <v>0</v>
      </c>
    </row>
    <row r="118" spans="1:10" s="1" customFormat="1" ht="12" x14ac:dyDescent="0.3">
      <c r="A118" s="21" t="s">
        <v>7</v>
      </c>
      <c r="B118" s="21" t="s">
        <v>278</v>
      </c>
      <c r="C118" s="22" t="s">
        <v>455</v>
      </c>
      <c r="D118" s="21" t="s">
        <v>437</v>
      </c>
      <c r="E118" s="21">
        <v>6694</v>
      </c>
      <c r="F118" s="21" t="s">
        <v>5</v>
      </c>
      <c r="G118" s="21" t="s">
        <v>281</v>
      </c>
      <c r="H118" s="36" t="e">
        <f>VLOOKUP(Parasitosis[[#This Row],[CODIGO]],Parasitosis!G118:V544,16,FALSE)</f>
        <v>#N/A</v>
      </c>
      <c r="I118" s="37" t="e">
        <f>VLOOKUP(Parasitosis[[#This Row],[CODIGO]],Parasitosis!G118:W544,17,FALSE)</f>
        <v>#N/A</v>
      </c>
      <c r="J118" s="38">
        <f t="shared" si="2"/>
        <v>0</v>
      </c>
    </row>
    <row r="119" spans="1:10" s="1" customFormat="1" ht="12" x14ac:dyDescent="0.3">
      <c r="A119" s="21" t="s">
        <v>7</v>
      </c>
      <c r="B119" s="21" t="s">
        <v>278</v>
      </c>
      <c r="C119" s="22" t="s">
        <v>455</v>
      </c>
      <c r="D119" s="21" t="s">
        <v>437</v>
      </c>
      <c r="E119" s="21">
        <v>6794</v>
      </c>
      <c r="F119" s="21" t="s">
        <v>24</v>
      </c>
      <c r="G119" s="21" t="s">
        <v>282</v>
      </c>
      <c r="H119" s="36" t="e">
        <f>VLOOKUP(Parasitosis[[#This Row],[CODIGO]],Parasitosis!G119:V545,16,FALSE)</f>
        <v>#N/A</v>
      </c>
      <c r="I119" s="37" t="e">
        <f>VLOOKUP(Parasitosis[[#This Row],[CODIGO]],Parasitosis!G119:W545,17,FALSE)</f>
        <v>#N/A</v>
      </c>
      <c r="J119" s="38">
        <f t="shared" si="2"/>
        <v>0</v>
      </c>
    </row>
    <row r="120" spans="1:10" s="1" customFormat="1" ht="12" x14ac:dyDescent="0.3">
      <c r="A120" s="21" t="s">
        <v>7</v>
      </c>
      <c r="B120" s="21" t="s">
        <v>278</v>
      </c>
      <c r="C120" s="22" t="s">
        <v>455</v>
      </c>
      <c r="D120" s="21" t="s">
        <v>437</v>
      </c>
      <c r="E120" s="21">
        <v>6846</v>
      </c>
      <c r="F120" s="21" t="s">
        <v>11</v>
      </c>
      <c r="G120" s="21" t="s">
        <v>292</v>
      </c>
      <c r="H120" s="36" t="e">
        <f>VLOOKUP(Parasitosis[[#This Row],[CODIGO]],Parasitosis!G120:V546,16,FALSE)</f>
        <v>#N/A</v>
      </c>
      <c r="I120" s="37" t="e">
        <f>VLOOKUP(Parasitosis[[#This Row],[CODIGO]],Parasitosis!G120:W546,17,FALSE)</f>
        <v>#N/A</v>
      </c>
      <c r="J120" s="38">
        <f t="shared" si="2"/>
        <v>0</v>
      </c>
    </row>
    <row r="121" spans="1:10" s="1" customFormat="1" ht="12" x14ac:dyDescent="0.3">
      <c r="A121" s="21" t="s">
        <v>7</v>
      </c>
      <c r="B121" s="21" t="s">
        <v>278</v>
      </c>
      <c r="C121" s="22" t="s">
        <v>455</v>
      </c>
      <c r="D121" s="21" t="s">
        <v>437</v>
      </c>
      <c r="E121" s="21">
        <v>17213</v>
      </c>
      <c r="F121" s="21" t="s">
        <v>11</v>
      </c>
      <c r="G121" s="21" t="s">
        <v>283</v>
      </c>
      <c r="H121" s="36" t="e">
        <f>VLOOKUP(Parasitosis[[#This Row],[CODIGO]],Parasitosis!G121:V547,16,FALSE)</f>
        <v>#N/A</v>
      </c>
      <c r="I121" s="37" t="e">
        <f>VLOOKUP(Parasitosis[[#This Row],[CODIGO]],Parasitosis!G121:W547,17,FALSE)</f>
        <v>#N/A</v>
      </c>
      <c r="J121" s="38">
        <f t="shared" si="2"/>
        <v>0</v>
      </c>
    </row>
    <row r="122" spans="1:10" s="1" customFormat="1" ht="12" x14ac:dyDescent="0.3">
      <c r="A122" s="21" t="s">
        <v>229</v>
      </c>
      <c r="B122" s="21" t="s">
        <v>261</v>
      </c>
      <c r="C122" s="22" t="s">
        <v>261</v>
      </c>
      <c r="D122" s="21" t="s">
        <v>438</v>
      </c>
      <c r="E122" s="21">
        <v>122</v>
      </c>
      <c r="F122" s="21" t="s">
        <v>11</v>
      </c>
      <c r="G122" s="21" t="s">
        <v>267</v>
      </c>
      <c r="H122" s="36" t="e">
        <f>VLOOKUP(Parasitosis[[#This Row],[CODIGO]],Parasitosis!G122:V548,16,FALSE)</f>
        <v>#N/A</v>
      </c>
      <c r="I122" s="37" t="e">
        <f>VLOOKUP(Parasitosis[[#This Row],[CODIGO]],Parasitosis!G122:W548,17,FALSE)</f>
        <v>#N/A</v>
      </c>
      <c r="J122" s="38">
        <f t="shared" si="2"/>
        <v>0</v>
      </c>
    </row>
    <row r="123" spans="1:10" s="1" customFormat="1" ht="12" x14ac:dyDescent="0.3">
      <c r="A123" s="21" t="s">
        <v>229</v>
      </c>
      <c r="B123" s="21" t="s">
        <v>391</v>
      </c>
      <c r="C123" s="22" t="s">
        <v>261</v>
      </c>
      <c r="D123" s="21" t="s">
        <v>438</v>
      </c>
      <c r="E123" s="21">
        <v>125</v>
      </c>
      <c r="F123" s="21" t="s">
        <v>35</v>
      </c>
      <c r="G123" s="21" t="s">
        <v>390</v>
      </c>
      <c r="H123" s="36" t="e">
        <f>VLOOKUP(Parasitosis[[#This Row],[CODIGO]],Parasitosis!G123:V549,16,FALSE)</f>
        <v>#N/A</v>
      </c>
      <c r="I123" s="37" t="e">
        <f>VLOOKUP(Parasitosis[[#This Row],[CODIGO]],Parasitosis!G123:W549,17,FALSE)</f>
        <v>#N/A</v>
      </c>
      <c r="J123" s="38">
        <f t="shared" si="2"/>
        <v>0</v>
      </c>
    </row>
    <row r="124" spans="1:10" s="1" customFormat="1" ht="12" x14ac:dyDescent="0.3">
      <c r="A124" s="21" t="s">
        <v>229</v>
      </c>
      <c r="B124" s="21" t="s">
        <v>391</v>
      </c>
      <c r="C124" s="22" t="s">
        <v>261</v>
      </c>
      <c r="D124" s="21" t="s">
        <v>438</v>
      </c>
      <c r="E124" s="21">
        <v>126</v>
      </c>
      <c r="F124" s="21" t="s">
        <v>11</v>
      </c>
      <c r="G124" s="21" t="s">
        <v>393</v>
      </c>
      <c r="H124" s="36" t="e">
        <f>VLOOKUP(Parasitosis[[#This Row],[CODIGO]],Parasitosis!G124:V550,16,FALSE)</f>
        <v>#N/A</v>
      </c>
      <c r="I124" s="37" t="e">
        <f>VLOOKUP(Parasitosis[[#This Row],[CODIGO]],Parasitosis!G124:W550,17,FALSE)</f>
        <v>#N/A</v>
      </c>
      <c r="J124" s="38">
        <f t="shared" si="2"/>
        <v>0</v>
      </c>
    </row>
    <row r="125" spans="1:10" s="1" customFormat="1" ht="12" x14ac:dyDescent="0.3">
      <c r="A125" s="21" t="s">
        <v>229</v>
      </c>
      <c r="B125" s="21" t="s">
        <v>391</v>
      </c>
      <c r="C125" s="22" t="s">
        <v>261</v>
      </c>
      <c r="D125" s="21" t="s">
        <v>438</v>
      </c>
      <c r="E125" s="21">
        <v>127</v>
      </c>
      <c r="F125" s="21" t="s">
        <v>11</v>
      </c>
      <c r="G125" s="21" t="s">
        <v>392</v>
      </c>
      <c r="H125" s="36" t="e">
        <f>VLOOKUP(Parasitosis[[#This Row],[CODIGO]],Parasitosis!G125:V551,16,FALSE)</f>
        <v>#N/A</v>
      </c>
      <c r="I125" s="37" t="e">
        <f>VLOOKUP(Parasitosis[[#This Row],[CODIGO]],Parasitosis!G125:W551,17,FALSE)</f>
        <v>#N/A</v>
      </c>
      <c r="J125" s="38">
        <f t="shared" si="2"/>
        <v>0</v>
      </c>
    </row>
    <row r="126" spans="1:10" s="1" customFormat="1" ht="12" x14ac:dyDescent="0.3">
      <c r="A126" s="21" t="s">
        <v>229</v>
      </c>
      <c r="B126" s="21" t="s">
        <v>391</v>
      </c>
      <c r="C126" s="22" t="s">
        <v>261</v>
      </c>
      <c r="D126" s="21" t="s">
        <v>438</v>
      </c>
      <c r="E126" s="21">
        <v>128</v>
      </c>
      <c r="F126" s="21" t="s">
        <v>11</v>
      </c>
      <c r="G126" s="21" t="s">
        <v>394</v>
      </c>
      <c r="H126" s="36" t="e">
        <f>VLOOKUP(Parasitosis[[#This Row],[CODIGO]],Parasitosis!G126:V552,16,FALSE)</f>
        <v>#N/A</v>
      </c>
      <c r="I126" s="37" t="e">
        <f>VLOOKUP(Parasitosis[[#This Row],[CODIGO]],Parasitosis!G126:W552,17,FALSE)</f>
        <v>#N/A</v>
      </c>
      <c r="J126" s="38">
        <f t="shared" si="2"/>
        <v>0</v>
      </c>
    </row>
    <row r="127" spans="1:10" s="1" customFormat="1" ht="12" x14ac:dyDescent="0.3">
      <c r="A127" s="21" t="s">
        <v>229</v>
      </c>
      <c r="B127" s="21" t="s">
        <v>391</v>
      </c>
      <c r="C127" s="22" t="s">
        <v>261</v>
      </c>
      <c r="D127" s="21" t="s">
        <v>438</v>
      </c>
      <c r="E127" s="21">
        <v>291</v>
      </c>
      <c r="F127" s="21" t="s">
        <v>9</v>
      </c>
      <c r="G127" s="21" t="s">
        <v>264</v>
      </c>
      <c r="H127" s="36" t="e">
        <f>VLOOKUP(Parasitosis[[#This Row],[CODIGO]],Parasitosis!G127:V553,16,FALSE)</f>
        <v>#N/A</v>
      </c>
      <c r="I127" s="37" t="e">
        <f>VLOOKUP(Parasitosis[[#This Row],[CODIGO]],Parasitosis!G127:W553,17,FALSE)</f>
        <v>#N/A</v>
      </c>
      <c r="J127" s="38">
        <f t="shared" si="2"/>
        <v>0</v>
      </c>
    </row>
    <row r="128" spans="1:10" s="1" customFormat="1" ht="12" x14ac:dyDescent="0.3">
      <c r="A128" s="21" t="s">
        <v>229</v>
      </c>
      <c r="B128" s="21" t="s">
        <v>261</v>
      </c>
      <c r="C128" s="22" t="s">
        <v>261</v>
      </c>
      <c r="D128" s="21" t="s">
        <v>438</v>
      </c>
      <c r="E128" s="21">
        <v>292</v>
      </c>
      <c r="F128" s="21" t="s">
        <v>11</v>
      </c>
      <c r="G128" s="21" t="s">
        <v>268</v>
      </c>
      <c r="H128" s="36" t="e">
        <f>VLOOKUP(Parasitosis[[#This Row],[CODIGO]],Parasitosis!G128:V554,16,FALSE)</f>
        <v>#N/A</v>
      </c>
      <c r="I128" s="37" t="e">
        <f>VLOOKUP(Parasitosis[[#This Row],[CODIGO]],Parasitosis!G128:W554,17,FALSE)</f>
        <v>#N/A</v>
      </c>
      <c r="J128" s="38">
        <f t="shared" si="2"/>
        <v>0</v>
      </c>
    </row>
    <row r="129" spans="1:10" s="1" customFormat="1" ht="12" x14ac:dyDescent="0.3">
      <c r="A129" s="21" t="s">
        <v>31</v>
      </c>
      <c r="B129" s="21" t="s">
        <v>396</v>
      </c>
      <c r="C129" s="22" t="s">
        <v>454</v>
      </c>
      <c r="D129" s="21" t="s">
        <v>396</v>
      </c>
      <c r="E129" s="21">
        <v>203</v>
      </c>
      <c r="F129" s="21" t="s">
        <v>11</v>
      </c>
      <c r="G129" s="21" t="s">
        <v>478</v>
      </c>
      <c r="H129" s="36" t="e">
        <f>VLOOKUP(Parasitosis[[#This Row],[CODIGO]],Parasitosis!G129:V555,16,FALSE)</f>
        <v>#N/A</v>
      </c>
      <c r="I129" s="37" t="e">
        <f>VLOOKUP(Parasitosis[[#This Row],[CODIGO]],Parasitosis!G129:W555,17,FALSE)</f>
        <v>#N/A</v>
      </c>
      <c r="J129" s="38">
        <f t="shared" si="2"/>
        <v>0</v>
      </c>
    </row>
    <row r="130" spans="1:10" s="1" customFormat="1" ht="12" x14ac:dyDescent="0.3">
      <c r="A130" s="21" t="s">
        <v>31</v>
      </c>
      <c r="B130" s="21" t="s">
        <v>122</v>
      </c>
      <c r="C130" s="22" t="s">
        <v>454</v>
      </c>
      <c r="D130" s="21" t="s">
        <v>122</v>
      </c>
      <c r="E130" s="21">
        <v>191</v>
      </c>
      <c r="F130" s="21" t="s">
        <v>9</v>
      </c>
      <c r="G130" s="21" t="s">
        <v>123</v>
      </c>
      <c r="H130" s="36" t="e">
        <f>VLOOKUP(Parasitosis[[#This Row],[CODIGO]],Parasitosis!G130:V556,16,FALSE)</f>
        <v>#N/A</v>
      </c>
      <c r="I130" s="37" t="e">
        <f>VLOOKUP(Parasitosis[[#This Row],[CODIGO]],Parasitosis!G130:W556,17,FALSE)</f>
        <v>#N/A</v>
      </c>
      <c r="J130" s="38">
        <f t="shared" si="2"/>
        <v>0</v>
      </c>
    </row>
    <row r="131" spans="1:10" s="1" customFormat="1" ht="12" x14ac:dyDescent="0.3">
      <c r="A131" s="21" t="s">
        <v>31</v>
      </c>
      <c r="B131" s="21" t="s">
        <v>122</v>
      </c>
      <c r="C131" s="22" t="s">
        <v>454</v>
      </c>
      <c r="D131" s="21" t="s">
        <v>122</v>
      </c>
      <c r="E131" s="21">
        <v>192</v>
      </c>
      <c r="F131" s="21" t="s">
        <v>5</v>
      </c>
      <c r="G131" s="21" t="s">
        <v>125</v>
      </c>
      <c r="H131" s="36" t="e">
        <f>VLOOKUP(Parasitosis[[#This Row],[CODIGO]],Parasitosis!G131:V557,16,FALSE)</f>
        <v>#N/A</v>
      </c>
      <c r="I131" s="37" t="e">
        <f>VLOOKUP(Parasitosis[[#This Row],[CODIGO]],Parasitosis!G131:W557,17,FALSE)</f>
        <v>#N/A</v>
      </c>
      <c r="J131" s="38">
        <f t="shared" si="2"/>
        <v>0</v>
      </c>
    </row>
    <row r="132" spans="1:10" s="1" customFormat="1" ht="12" x14ac:dyDescent="0.3">
      <c r="A132" s="21" t="s">
        <v>31</v>
      </c>
      <c r="B132" s="21" t="s">
        <v>122</v>
      </c>
      <c r="C132" s="22" t="s">
        <v>21</v>
      </c>
      <c r="D132" s="21" t="s">
        <v>49</v>
      </c>
      <c r="E132" s="21">
        <v>6729</v>
      </c>
      <c r="F132" s="21" t="s">
        <v>5</v>
      </c>
      <c r="G132" s="21" t="s">
        <v>121</v>
      </c>
      <c r="H132" s="36" t="e">
        <f>VLOOKUP(Parasitosis[[#This Row],[CODIGO]],Parasitosis!G132:V558,16,FALSE)</f>
        <v>#N/A</v>
      </c>
      <c r="I132" s="37" t="e">
        <f>VLOOKUP(Parasitosis[[#This Row],[CODIGO]],Parasitosis!G132:W558,17,FALSE)</f>
        <v>#N/A</v>
      </c>
      <c r="J132" s="38">
        <f t="shared" si="2"/>
        <v>0</v>
      </c>
    </row>
    <row r="133" spans="1:10" s="1" customFormat="1" ht="12" x14ac:dyDescent="0.3">
      <c r="A133" s="21" t="s">
        <v>31</v>
      </c>
      <c r="B133" s="21" t="s">
        <v>122</v>
      </c>
      <c r="C133" s="22" t="s">
        <v>454</v>
      </c>
      <c r="D133" s="21" t="s">
        <v>122</v>
      </c>
      <c r="E133" s="21">
        <v>16653</v>
      </c>
      <c r="F133" s="21" t="s">
        <v>5</v>
      </c>
      <c r="G133" s="21" t="s">
        <v>124</v>
      </c>
      <c r="H133" s="36" t="e">
        <f>VLOOKUP(Parasitosis[[#This Row],[CODIGO]],Parasitosis!G133:V559,16,FALSE)</f>
        <v>#N/A</v>
      </c>
      <c r="I133" s="37" t="e">
        <f>VLOOKUP(Parasitosis[[#This Row],[CODIGO]],Parasitosis!G133:W559,17,FALSE)</f>
        <v>#N/A</v>
      </c>
      <c r="J133" s="38">
        <f t="shared" ref="J133:J196" si="3">IFERROR(I133/H133,0)</f>
        <v>0</v>
      </c>
    </row>
    <row r="134" spans="1:10" s="1" customFormat="1" ht="12" x14ac:dyDescent="0.3">
      <c r="A134" s="21" t="s">
        <v>31</v>
      </c>
      <c r="B134" s="21" t="s">
        <v>128</v>
      </c>
      <c r="C134" s="22" t="s">
        <v>454</v>
      </c>
      <c r="D134" s="21" t="s">
        <v>128</v>
      </c>
      <c r="E134" s="21">
        <v>193</v>
      </c>
      <c r="F134" s="21" t="s">
        <v>9</v>
      </c>
      <c r="G134" s="21" t="s">
        <v>128</v>
      </c>
      <c r="H134" s="36" t="e">
        <f>VLOOKUP(Parasitosis[[#This Row],[CODIGO]],Parasitosis!G134:V560,16,FALSE)</f>
        <v>#N/A</v>
      </c>
      <c r="I134" s="37" t="e">
        <f>VLOOKUP(Parasitosis[[#This Row],[CODIGO]],Parasitosis!G134:W560,17,FALSE)</f>
        <v>#N/A</v>
      </c>
      <c r="J134" s="38">
        <f t="shared" si="3"/>
        <v>0</v>
      </c>
    </row>
    <row r="135" spans="1:10" s="1" customFormat="1" ht="12" x14ac:dyDescent="0.3">
      <c r="A135" s="21" t="s">
        <v>31</v>
      </c>
      <c r="B135" s="21" t="s">
        <v>128</v>
      </c>
      <c r="C135" s="22" t="s">
        <v>454</v>
      </c>
      <c r="D135" s="21" t="s">
        <v>128</v>
      </c>
      <c r="E135" s="21">
        <v>194</v>
      </c>
      <c r="F135" s="21" t="s">
        <v>11</v>
      </c>
      <c r="G135" s="21" t="s">
        <v>131</v>
      </c>
      <c r="H135" s="36" t="e">
        <f>VLOOKUP(Parasitosis[[#This Row],[CODIGO]],Parasitosis!G135:V561,16,FALSE)</f>
        <v>#N/A</v>
      </c>
      <c r="I135" s="37" t="e">
        <f>VLOOKUP(Parasitosis[[#This Row],[CODIGO]],Parasitosis!G135:W561,17,FALSE)</f>
        <v>#N/A</v>
      </c>
      <c r="J135" s="38">
        <f t="shared" si="3"/>
        <v>0</v>
      </c>
    </row>
    <row r="136" spans="1:10" s="1" customFormat="1" ht="12" x14ac:dyDescent="0.3">
      <c r="A136" s="21" t="s">
        <v>31</v>
      </c>
      <c r="B136" s="21" t="s">
        <v>128</v>
      </c>
      <c r="C136" s="22" t="s">
        <v>454</v>
      </c>
      <c r="D136" s="21" t="s">
        <v>128</v>
      </c>
      <c r="E136" s="21">
        <v>195</v>
      </c>
      <c r="F136" s="21" t="s">
        <v>5</v>
      </c>
      <c r="G136" s="21" t="s">
        <v>136</v>
      </c>
      <c r="H136" s="36" t="e">
        <f>VLOOKUP(Parasitosis[[#This Row],[CODIGO]],Parasitosis!G136:V562,16,FALSE)</f>
        <v>#N/A</v>
      </c>
      <c r="I136" s="37" t="e">
        <f>VLOOKUP(Parasitosis[[#This Row],[CODIGO]],Parasitosis!G136:W562,17,FALSE)</f>
        <v>#N/A</v>
      </c>
      <c r="J136" s="38">
        <f t="shared" si="3"/>
        <v>0</v>
      </c>
    </row>
    <row r="137" spans="1:10" s="1" customFormat="1" ht="12" x14ac:dyDescent="0.3">
      <c r="A137" s="21" t="s">
        <v>31</v>
      </c>
      <c r="B137" s="21" t="s">
        <v>128</v>
      </c>
      <c r="C137" s="22" t="s">
        <v>454</v>
      </c>
      <c r="D137" s="21" t="s">
        <v>128</v>
      </c>
      <c r="E137" s="21">
        <v>196</v>
      </c>
      <c r="F137" s="21" t="s">
        <v>11</v>
      </c>
      <c r="G137" s="21" t="s">
        <v>134</v>
      </c>
      <c r="H137" s="36" t="e">
        <f>VLOOKUP(Parasitosis[[#This Row],[CODIGO]],Parasitosis!G137:V563,16,FALSE)</f>
        <v>#N/A</v>
      </c>
      <c r="I137" s="37" t="e">
        <f>VLOOKUP(Parasitosis[[#This Row],[CODIGO]],Parasitosis!G137:W563,17,FALSE)</f>
        <v>#N/A</v>
      </c>
      <c r="J137" s="38">
        <f t="shared" si="3"/>
        <v>0</v>
      </c>
    </row>
    <row r="138" spans="1:10" s="1" customFormat="1" ht="12" x14ac:dyDescent="0.3">
      <c r="A138" s="21" t="s">
        <v>31</v>
      </c>
      <c r="B138" s="21" t="s">
        <v>128</v>
      </c>
      <c r="C138" s="22" t="s">
        <v>454</v>
      </c>
      <c r="D138" s="21" t="s">
        <v>128</v>
      </c>
      <c r="E138" s="21">
        <v>197</v>
      </c>
      <c r="F138" s="21" t="s">
        <v>5</v>
      </c>
      <c r="G138" s="21" t="s">
        <v>129</v>
      </c>
      <c r="H138" s="36" t="e">
        <f>VLOOKUP(Parasitosis[[#This Row],[CODIGO]],Parasitosis!G138:V564,16,FALSE)</f>
        <v>#N/A</v>
      </c>
      <c r="I138" s="37" t="e">
        <f>VLOOKUP(Parasitosis[[#This Row],[CODIGO]],Parasitosis!G138:W564,17,FALSE)</f>
        <v>#N/A</v>
      </c>
      <c r="J138" s="38">
        <f t="shared" si="3"/>
        <v>0</v>
      </c>
    </row>
    <row r="139" spans="1:10" s="1" customFormat="1" ht="12" x14ac:dyDescent="0.3">
      <c r="A139" s="21" t="s">
        <v>31</v>
      </c>
      <c r="B139" s="21" t="s">
        <v>128</v>
      </c>
      <c r="C139" s="22" t="s">
        <v>21</v>
      </c>
      <c r="D139" s="21" t="s">
        <v>49</v>
      </c>
      <c r="E139" s="21">
        <v>198</v>
      </c>
      <c r="F139" s="21" t="s">
        <v>5</v>
      </c>
      <c r="G139" s="21" t="s">
        <v>137</v>
      </c>
      <c r="H139" s="36" t="e">
        <f>VLOOKUP(Parasitosis[[#This Row],[CODIGO]],Parasitosis!G139:V565,16,FALSE)</f>
        <v>#N/A</v>
      </c>
      <c r="I139" s="37" t="e">
        <f>VLOOKUP(Parasitosis[[#This Row],[CODIGO]],Parasitosis!G139:W565,17,FALSE)</f>
        <v>#N/A</v>
      </c>
      <c r="J139" s="38">
        <f t="shared" si="3"/>
        <v>0</v>
      </c>
    </row>
    <row r="140" spans="1:10" s="1" customFormat="1" ht="12" x14ac:dyDescent="0.3">
      <c r="A140" s="21" t="s">
        <v>31</v>
      </c>
      <c r="B140" s="21" t="s">
        <v>128</v>
      </c>
      <c r="C140" s="22" t="s">
        <v>454</v>
      </c>
      <c r="D140" s="21" t="s">
        <v>128</v>
      </c>
      <c r="E140" s="21">
        <v>199</v>
      </c>
      <c r="F140" s="21" t="s">
        <v>5</v>
      </c>
      <c r="G140" s="21" t="s">
        <v>138</v>
      </c>
      <c r="H140" s="36" t="e">
        <f>VLOOKUP(Parasitosis[[#This Row],[CODIGO]],Parasitosis!G140:V566,16,FALSE)</f>
        <v>#N/A</v>
      </c>
      <c r="I140" s="37" t="e">
        <f>VLOOKUP(Parasitosis[[#This Row],[CODIGO]],Parasitosis!G140:W566,17,FALSE)</f>
        <v>#N/A</v>
      </c>
      <c r="J140" s="38">
        <f t="shared" si="3"/>
        <v>0</v>
      </c>
    </row>
    <row r="141" spans="1:10" s="1" customFormat="1" ht="12" x14ac:dyDescent="0.3">
      <c r="A141" s="21" t="s">
        <v>31</v>
      </c>
      <c r="B141" s="21" t="s">
        <v>128</v>
      </c>
      <c r="C141" s="22" t="s">
        <v>454</v>
      </c>
      <c r="D141" s="21" t="s">
        <v>128</v>
      </c>
      <c r="E141" s="21">
        <v>200</v>
      </c>
      <c r="F141" s="21" t="s">
        <v>5</v>
      </c>
      <c r="G141" s="21" t="s">
        <v>135</v>
      </c>
      <c r="H141" s="36" t="e">
        <f>VLOOKUP(Parasitosis[[#This Row],[CODIGO]],Parasitosis!G141:V567,16,FALSE)</f>
        <v>#N/A</v>
      </c>
      <c r="I141" s="37" t="e">
        <f>VLOOKUP(Parasitosis[[#This Row],[CODIGO]],Parasitosis!G141:W567,17,FALSE)</f>
        <v>#N/A</v>
      </c>
      <c r="J141" s="38">
        <f t="shared" si="3"/>
        <v>0</v>
      </c>
    </row>
    <row r="142" spans="1:10" s="1" customFormat="1" ht="12" x14ac:dyDescent="0.3">
      <c r="A142" s="21" t="s">
        <v>31</v>
      </c>
      <c r="B142" s="21" t="s">
        <v>128</v>
      </c>
      <c r="C142" s="22" t="s">
        <v>454</v>
      </c>
      <c r="D142" s="21" t="s">
        <v>128</v>
      </c>
      <c r="E142" s="21">
        <v>201</v>
      </c>
      <c r="F142" s="21" t="s">
        <v>5</v>
      </c>
      <c r="G142" s="21" t="s">
        <v>132</v>
      </c>
      <c r="H142" s="36" t="e">
        <f>VLOOKUP(Parasitosis[[#This Row],[CODIGO]],Parasitosis!G142:V568,16,FALSE)</f>
        <v>#N/A</v>
      </c>
      <c r="I142" s="37" t="e">
        <f>VLOOKUP(Parasitosis[[#This Row],[CODIGO]],Parasitosis!G142:W568,17,FALSE)</f>
        <v>#N/A</v>
      </c>
      <c r="J142" s="38">
        <f t="shared" si="3"/>
        <v>0</v>
      </c>
    </row>
    <row r="143" spans="1:10" s="1" customFormat="1" ht="12" x14ac:dyDescent="0.3">
      <c r="A143" s="21" t="s">
        <v>31</v>
      </c>
      <c r="B143" s="21" t="s">
        <v>128</v>
      </c>
      <c r="C143" s="22" t="s">
        <v>454</v>
      </c>
      <c r="D143" s="21" t="s">
        <v>128</v>
      </c>
      <c r="E143" s="21">
        <v>16641</v>
      </c>
      <c r="F143" s="21" t="s">
        <v>5</v>
      </c>
      <c r="G143" s="21" t="s">
        <v>133</v>
      </c>
      <c r="H143" s="36" t="e">
        <f>VLOOKUP(Parasitosis[[#This Row],[CODIGO]],Parasitosis!G143:V569,16,FALSE)</f>
        <v>#N/A</v>
      </c>
      <c r="I143" s="37" t="e">
        <f>VLOOKUP(Parasitosis[[#This Row],[CODIGO]],Parasitosis!G143:W569,17,FALSE)</f>
        <v>#N/A</v>
      </c>
      <c r="J143" s="38">
        <f t="shared" si="3"/>
        <v>0</v>
      </c>
    </row>
    <row r="144" spans="1:10" s="1" customFormat="1" ht="12" x14ac:dyDescent="0.3">
      <c r="A144" s="21" t="s">
        <v>31</v>
      </c>
      <c r="B144" s="21" t="s">
        <v>128</v>
      </c>
      <c r="C144" s="22" t="s">
        <v>454</v>
      </c>
      <c r="D144" s="21" t="s">
        <v>128</v>
      </c>
      <c r="E144" s="21">
        <v>16651</v>
      </c>
      <c r="F144" s="21" t="s">
        <v>5</v>
      </c>
      <c r="G144" s="21" t="s">
        <v>130</v>
      </c>
      <c r="H144" s="36" t="e">
        <f>VLOOKUP(Parasitosis[[#This Row],[CODIGO]],Parasitosis!G144:V570,16,FALSE)</f>
        <v>#N/A</v>
      </c>
      <c r="I144" s="37" t="e">
        <f>VLOOKUP(Parasitosis[[#This Row],[CODIGO]],Parasitosis!G144:W570,17,FALSE)</f>
        <v>#N/A</v>
      </c>
      <c r="J144" s="38">
        <f t="shared" si="3"/>
        <v>0</v>
      </c>
    </row>
    <row r="145" spans="1:10" s="1" customFormat="1" ht="12" x14ac:dyDescent="0.3">
      <c r="A145" s="21" t="s">
        <v>21</v>
      </c>
      <c r="B145" s="21" t="s">
        <v>145</v>
      </c>
      <c r="C145" s="22" t="s">
        <v>21</v>
      </c>
      <c r="D145" s="21" t="s">
        <v>145</v>
      </c>
      <c r="E145" s="21">
        <v>246</v>
      </c>
      <c r="F145" s="21" t="s">
        <v>9</v>
      </c>
      <c r="G145" s="21" t="s">
        <v>147</v>
      </c>
      <c r="H145" s="36" t="e">
        <f>VLOOKUP(Parasitosis[[#This Row],[CODIGO]],Parasitosis!G145:V571,16,FALSE)</f>
        <v>#N/A</v>
      </c>
      <c r="I145" s="37" t="e">
        <f>VLOOKUP(Parasitosis[[#This Row],[CODIGO]],Parasitosis!G145:W571,17,FALSE)</f>
        <v>#N/A</v>
      </c>
      <c r="J145" s="38">
        <f t="shared" si="3"/>
        <v>0</v>
      </c>
    </row>
    <row r="146" spans="1:10" s="1" customFormat="1" ht="12" x14ac:dyDescent="0.3">
      <c r="A146" s="21" t="s">
        <v>21</v>
      </c>
      <c r="B146" s="21" t="s">
        <v>145</v>
      </c>
      <c r="C146" s="22" t="s">
        <v>21</v>
      </c>
      <c r="D146" s="21" t="s">
        <v>145</v>
      </c>
      <c r="E146" s="21">
        <v>247</v>
      </c>
      <c r="F146" s="21" t="s">
        <v>5</v>
      </c>
      <c r="G146" s="21" t="s">
        <v>149</v>
      </c>
      <c r="H146" s="36" t="e">
        <f>VLOOKUP(Parasitosis[[#This Row],[CODIGO]],Parasitosis!G146:V572,16,FALSE)</f>
        <v>#N/A</v>
      </c>
      <c r="I146" s="37" t="e">
        <f>VLOOKUP(Parasitosis[[#This Row],[CODIGO]],Parasitosis!G146:W572,17,FALSE)</f>
        <v>#N/A</v>
      </c>
      <c r="J146" s="38">
        <f t="shared" si="3"/>
        <v>0</v>
      </c>
    </row>
    <row r="147" spans="1:10" s="1" customFormat="1" ht="12" x14ac:dyDescent="0.3">
      <c r="A147" s="21" t="s">
        <v>21</v>
      </c>
      <c r="B147" s="21" t="s">
        <v>145</v>
      </c>
      <c r="C147" s="22" t="s">
        <v>21</v>
      </c>
      <c r="D147" s="21" t="s">
        <v>145</v>
      </c>
      <c r="E147" s="21">
        <v>248</v>
      </c>
      <c r="F147" s="21" t="s">
        <v>11</v>
      </c>
      <c r="G147" s="21" t="s">
        <v>144</v>
      </c>
      <c r="H147" s="36" t="e">
        <f>VLOOKUP(Parasitosis[[#This Row],[CODIGO]],Parasitosis!G147:V573,16,FALSE)</f>
        <v>#N/A</v>
      </c>
      <c r="I147" s="37" t="e">
        <f>VLOOKUP(Parasitosis[[#This Row],[CODIGO]],Parasitosis!G147:W573,17,FALSE)</f>
        <v>#N/A</v>
      </c>
      <c r="J147" s="38">
        <f t="shared" si="3"/>
        <v>0</v>
      </c>
    </row>
    <row r="148" spans="1:10" s="1" customFormat="1" ht="12" x14ac:dyDescent="0.3">
      <c r="A148" s="21" t="s">
        <v>21</v>
      </c>
      <c r="B148" s="21" t="s">
        <v>145</v>
      </c>
      <c r="C148" s="22" t="s">
        <v>21</v>
      </c>
      <c r="D148" s="21" t="s">
        <v>145</v>
      </c>
      <c r="E148" s="21">
        <v>249</v>
      </c>
      <c r="F148" s="21" t="s">
        <v>11</v>
      </c>
      <c r="G148" s="21" t="s">
        <v>152</v>
      </c>
      <c r="H148" s="36" t="e">
        <f>VLOOKUP(Parasitosis[[#This Row],[CODIGO]],Parasitosis!G148:V574,16,FALSE)</f>
        <v>#N/A</v>
      </c>
      <c r="I148" s="37" t="e">
        <f>VLOOKUP(Parasitosis[[#This Row],[CODIGO]],Parasitosis!G148:W574,17,FALSE)</f>
        <v>#N/A</v>
      </c>
      <c r="J148" s="38">
        <f t="shared" si="3"/>
        <v>0</v>
      </c>
    </row>
    <row r="149" spans="1:10" s="1" customFormat="1" ht="12" x14ac:dyDescent="0.3">
      <c r="A149" s="21" t="s">
        <v>21</v>
      </c>
      <c r="B149" s="21" t="s">
        <v>145</v>
      </c>
      <c r="C149" s="22" t="s">
        <v>21</v>
      </c>
      <c r="D149" s="21" t="s">
        <v>145</v>
      </c>
      <c r="E149" s="21">
        <v>250</v>
      </c>
      <c r="F149" s="21" t="s">
        <v>11</v>
      </c>
      <c r="G149" s="21" t="s">
        <v>151</v>
      </c>
      <c r="H149" s="36" t="e">
        <f>VLOOKUP(Parasitosis[[#This Row],[CODIGO]],Parasitosis!G149:V575,16,FALSE)</f>
        <v>#N/A</v>
      </c>
      <c r="I149" s="37" t="e">
        <f>VLOOKUP(Parasitosis[[#This Row],[CODIGO]],Parasitosis!G149:W575,17,FALSE)</f>
        <v>#N/A</v>
      </c>
      <c r="J149" s="38">
        <f t="shared" si="3"/>
        <v>0</v>
      </c>
    </row>
    <row r="150" spans="1:10" s="1" customFormat="1" ht="12" x14ac:dyDescent="0.3">
      <c r="A150" s="21" t="s">
        <v>21</v>
      </c>
      <c r="B150" s="21" t="s">
        <v>145</v>
      </c>
      <c r="C150" s="22" t="s">
        <v>21</v>
      </c>
      <c r="D150" s="21" t="s">
        <v>145</v>
      </c>
      <c r="E150" s="21">
        <v>305</v>
      </c>
      <c r="F150" s="21" t="s">
        <v>11</v>
      </c>
      <c r="G150" s="21" t="s">
        <v>148</v>
      </c>
      <c r="H150" s="36" t="e">
        <f>VLOOKUP(Parasitosis[[#This Row],[CODIGO]],Parasitosis!G150:V576,16,FALSE)</f>
        <v>#N/A</v>
      </c>
      <c r="I150" s="37" t="e">
        <f>VLOOKUP(Parasitosis[[#This Row],[CODIGO]],Parasitosis!G150:W576,17,FALSE)</f>
        <v>#N/A</v>
      </c>
      <c r="J150" s="38">
        <f t="shared" si="3"/>
        <v>0</v>
      </c>
    </row>
    <row r="151" spans="1:10" s="1" customFormat="1" ht="12" x14ac:dyDescent="0.3">
      <c r="A151" s="21" t="s">
        <v>21</v>
      </c>
      <c r="B151" s="21" t="s">
        <v>145</v>
      </c>
      <c r="C151" s="22" t="s">
        <v>21</v>
      </c>
      <c r="D151" s="21" t="s">
        <v>145</v>
      </c>
      <c r="E151" s="21">
        <v>6688</v>
      </c>
      <c r="F151" s="21" t="s">
        <v>11</v>
      </c>
      <c r="G151" s="21" t="s">
        <v>153</v>
      </c>
      <c r="H151" s="36" t="e">
        <f>VLOOKUP(Parasitosis[[#This Row],[CODIGO]],Parasitosis!G151:V577,16,FALSE)</f>
        <v>#N/A</v>
      </c>
      <c r="I151" s="37" t="e">
        <f>VLOOKUP(Parasitosis[[#This Row],[CODIGO]],Parasitosis!G151:W577,17,FALSE)</f>
        <v>#N/A</v>
      </c>
      <c r="J151" s="38">
        <f t="shared" si="3"/>
        <v>0</v>
      </c>
    </row>
    <row r="152" spans="1:10" s="1" customFormat="1" ht="12" x14ac:dyDescent="0.3">
      <c r="A152" s="21" t="s">
        <v>21</v>
      </c>
      <c r="B152" s="21" t="s">
        <v>145</v>
      </c>
      <c r="C152" s="22" t="s">
        <v>21</v>
      </c>
      <c r="D152" s="21" t="s">
        <v>145</v>
      </c>
      <c r="E152" s="21">
        <v>6730</v>
      </c>
      <c r="F152" s="21" t="s">
        <v>11</v>
      </c>
      <c r="G152" s="21" t="s">
        <v>150</v>
      </c>
      <c r="H152" s="36" t="e">
        <f>VLOOKUP(Parasitosis[[#This Row],[CODIGO]],Parasitosis!G152:V578,16,FALSE)</f>
        <v>#N/A</v>
      </c>
      <c r="I152" s="37" t="e">
        <f>VLOOKUP(Parasitosis[[#This Row],[CODIGO]],Parasitosis!G152:W578,17,FALSE)</f>
        <v>#N/A</v>
      </c>
      <c r="J152" s="38">
        <f t="shared" si="3"/>
        <v>0</v>
      </c>
    </row>
    <row r="153" spans="1:10" s="1" customFormat="1" ht="12" x14ac:dyDescent="0.3">
      <c r="A153" s="21" t="s">
        <v>21</v>
      </c>
      <c r="B153" s="21" t="s">
        <v>145</v>
      </c>
      <c r="C153" s="22" t="s">
        <v>21</v>
      </c>
      <c r="D153" s="21" t="s">
        <v>145</v>
      </c>
      <c r="E153" s="21">
        <v>6731</v>
      </c>
      <c r="F153" s="21" t="s">
        <v>11</v>
      </c>
      <c r="G153" s="21" t="s">
        <v>146</v>
      </c>
      <c r="H153" s="36" t="e">
        <f>VLOOKUP(Parasitosis[[#This Row],[CODIGO]],Parasitosis!G153:V579,16,FALSE)</f>
        <v>#N/A</v>
      </c>
      <c r="I153" s="37" t="e">
        <f>VLOOKUP(Parasitosis[[#This Row],[CODIGO]],Parasitosis!G153:W579,17,FALSE)</f>
        <v>#N/A</v>
      </c>
      <c r="J153" s="38">
        <f t="shared" si="3"/>
        <v>0</v>
      </c>
    </row>
    <row r="154" spans="1:10" s="1" customFormat="1" ht="12" x14ac:dyDescent="0.3">
      <c r="A154" s="21" t="s">
        <v>21</v>
      </c>
      <c r="B154" s="21" t="s">
        <v>145</v>
      </c>
      <c r="C154" s="22" t="s">
        <v>21</v>
      </c>
      <c r="D154" s="21" t="s">
        <v>145</v>
      </c>
      <c r="E154" s="21">
        <v>25127</v>
      </c>
      <c r="F154" s="21" t="s">
        <v>11</v>
      </c>
      <c r="G154" s="21" t="s">
        <v>479</v>
      </c>
      <c r="H154" s="36" t="e">
        <f>VLOOKUP(Parasitosis[[#This Row],[CODIGO]],Parasitosis!G154:V580,16,FALSE)</f>
        <v>#N/A</v>
      </c>
      <c r="I154" s="37" t="e">
        <f>VLOOKUP(Parasitosis[[#This Row],[CODIGO]],Parasitosis!G154:W580,17,FALSE)</f>
        <v>#N/A</v>
      </c>
      <c r="J154" s="38">
        <f t="shared" si="3"/>
        <v>0</v>
      </c>
    </row>
    <row r="155" spans="1:10" s="1" customFormat="1" ht="12" x14ac:dyDescent="0.3">
      <c r="A155" s="21" t="s">
        <v>21</v>
      </c>
      <c r="B155" s="21" t="s">
        <v>122</v>
      </c>
      <c r="C155" s="22" t="s">
        <v>21</v>
      </c>
      <c r="D155" s="21" t="s">
        <v>122</v>
      </c>
      <c r="E155" s="21">
        <v>25343</v>
      </c>
      <c r="F155" s="21" t="s">
        <v>11</v>
      </c>
      <c r="G155" s="21" t="s">
        <v>480</v>
      </c>
      <c r="H155" s="36" t="e">
        <f>VLOOKUP(Parasitosis[[#This Row],[CODIGO]],Parasitosis!G155:V581,16,FALSE)</f>
        <v>#N/A</v>
      </c>
      <c r="I155" s="37" t="e">
        <f>VLOOKUP(Parasitosis[[#This Row],[CODIGO]],Parasitosis!G155:W581,17,FALSE)</f>
        <v>#N/A</v>
      </c>
      <c r="J155" s="38">
        <f t="shared" si="3"/>
        <v>0</v>
      </c>
    </row>
    <row r="156" spans="1:10" s="1" customFormat="1" ht="12" x14ac:dyDescent="0.3">
      <c r="A156" s="21" t="s">
        <v>195</v>
      </c>
      <c r="B156" s="21" t="s">
        <v>374</v>
      </c>
      <c r="C156" s="22" t="s">
        <v>195</v>
      </c>
      <c r="D156" s="21" t="s">
        <v>376</v>
      </c>
      <c r="E156" s="21">
        <v>109</v>
      </c>
      <c r="F156" s="21" t="s">
        <v>9</v>
      </c>
      <c r="G156" s="21" t="s">
        <v>376</v>
      </c>
      <c r="H156" s="36" t="e">
        <f>VLOOKUP(Parasitosis[[#This Row],[CODIGO]],Parasitosis!G156:V582,16,FALSE)</f>
        <v>#N/A</v>
      </c>
      <c r="I156" s="37" t="e">
        <f>VLOOKUP(Parasitosis[[#This Row],[CODIGO]],Parasitosis!G156:W582,17,FALSE)</f>
        <v>#N/A</v>
      </c>
      <c r="J156" s="38">
        <f t="shared" si="3"/>
        <v>0</v>
      </c>
    </row>
    <row r="157" spans="1:10" s="1" customFormat="1" ht="12" x14ac:dyDescent="0.3">
      <c r="A157" s="21" t="s">
        <v>195</v>
      </c>
      <c r="B157" s="21" t="s">
        <v>374</v>
      </c>
      <c r="C157" s="22" t="s">
        <v>195</v>
      </c>
      <c r="D157" s="21" t="s">
        <v>376</v>
      </c>
      <c r="E157" s="21">
        <v>110</v>
      </c>
      <c r="F157" s="21" t="s">
        <v>11</v>
      </c>
      <c r="G157" s="21" t="s">
        <v>377</v>
      </c>
      <c r="H157" s="36" t="e">
        <f>VLOOKUP(Parasitosis[[#This Row],[CODIGO]],Parasitosis!G157:V583,16,FALSE)</f>
        <v>#N/A</v>
      </c>
      <c r="I157" s="37" t="e">
        <f>VLOOKUP(Parasitosis[[#This Row],[CODIGO]],Parasitosis!G157:W583,17,FALSE)</f>
        <v>#N/A</v>
      </c>
      <c r="J157" s="38">
        <f t="shared" si="3"/>
        <v>0</v>
      </c>
    </row>
    <row r="158" spans="1:10" s="1" customFormat="1" ht="12" x14ac:dyDescent="0.3">
      <c r="A158" s="21" t="s">
        <v>195</v>
      </c>
      <c r="B158" s="21" t="s">
        <v>374</v>
      </c>
      <c r="C158" s="22" t="s">
        <v>195</v>
      </c>
      <c r="D158" s="21" t="s">
        <v>376</v>
      </c>
      <c r="E158" s="21">
        <v>111</v>
      </c>
      <c r="F158" s="21" t="s">
        <v>11</v>
      </c>
      <c r="G158" s="21" t="s">
        <v>378</v>
      </c>
      <c r="H158" s="36" t="e">
        <f>VLOOKUP(Parasitosis[[#This Row],[CODIGO]],Parasitosis!G158:V584,16,FALSE)</f>
        <v>#N/A</v>
      </c>
      <c r="I158" s="37" t="e">
        <f>VLOOKUP(Parasitosis[[#This Row],[CODIGO]],Parasitosis!G158:W584,17,FALSE)</f>
        <v>#N/A</v>
      </c>
      <c r="J158" s="38">
        <f t="shared" si="3"/>
        <v>0</v>
      </c>
    </row>
    <row r="159" spans="1:10" s="1" customFormat="1" ht="12" x14ac:dyDescent="0.3">
      <c r="A159" s="21" t="s">
        <v>195</v>
      </c>
      <c r="B159" s="21" t="s">
        <v>374</v>
      </c>
      <c r="C159" s="22" t="s">
        <v>195</v>
      </c>
      <c r="D159" s="21" t="s">
        <v>376</v>
      </c>
      <c r="E159" s="21">
        <v>112</v>
      </c>
      <c r="F159" s="21" t="s">
        <v>11</v>
      </c>
      <c r="G159" s="21" t="s">
        <v>375</v>
      </c>
      <c r="H159" s="36" t="e">
        <f>VLOOKUP(Parasitosis[[#This Row],[CODIGO]],Parasitosis!G159:V585,16,FALSE)</f>
        <v>#N/A</v>
      </c>
      <c r="I159" s="37" t="e">
        <f>VLOOKUP(Parasitosis[[#This Row],[CODIGO]],Parasitosis!G159:W585,17,FALSE)</f>
        <v>#N/A</v>
      </c>
      <c r="J159" s="38">
        <f t="shared" si="3"/>
        <v>0</v>
      </c>
    </row>
    <row r="160" spans="1:10" s="1" customFormat="1" ht="12" x14ac:dyDescent="0.3">
      <c r="A160" s="21" t="s">
        <v>195</v>
      </c>
      <c r="B160" s="21" t="s">
        <v>374</v>
      </c>
      <c r="C160" s="22" t="s">
        <v>195</v>
      </c>
      <c r="D160" s="21" t="s">
        <v>376</v>
      </c>
      <c r="E160" s="21">
        <v>288</v>
      </c>
      <c r="F160" s="21" t="s">
        <v>11</v>
      </c>
      <c r="G160" s="21" t="s">
        <v>373</v>
      </c>
      <c r="H160" s="36" t="e">
        <f>VLOOKUP(Parasitosis[[#This Row],[CODIGO]],Parasitosis!G160:V586,16,FALSE)</f>
        <v>#N/A</v>
      </c>
      <c r="I160" s="37" t="e">
        <f>VLOOKUP(Parasitosis[[#This Row],[CODIGO]],Parasitosis!G160:W586,17,FALSE)</f>
        <v>#N/A</v>
      </c>
      <c r="J160" s="38">
        <f t="shared" si="3"/>
        <v>0</v>
      </c>
    </row>
    <row r="161" spans="1:10" s="1" customFormat="1" ht="12" x14ac:dyDescent="0.3">
      <c r="A161" s="21" t="s">
        <v>195</v>
      </c>
      <c r="B161" s="21" t="s">
        <v>374</v>
      </c>
      <c r="C161" s="22" t="s">
        <v>195</v>
      </c>
      <c r="D161" s="21" t="s">
        <v>376</v>
      </c>
      <c r="E161" s="21">
        <v>6924</v>
      </c>
      <c r="F161" s="21" t="s">
        <v>11</v>
      </c>
      <c r="G161" s="21" t="s">
        <v>379</v>
      </c>
      <c r="H161" s="36" t="e">
        <f>VLOOKUP(Parasitosis[[#This Row],[CODIGO]],Parasitosis!G161:V587,16,FALSE)</f>
        <v>#N/A</v>
      </c>
      <c r="I161" s="37" t="e">
        <f>VLOOKUP(Parasitosis[[#This Row],[CODIGO]],Parasitosis!G161:W587,17,FALSE)</f>
        <v>#N/A</v>
      </c>
      <c r="J161" s="38">
        <f t="shared" si="3"/>
        <v>0</v>
      </c>
    </row>
    <row r="162" spans="1:10" s="1" customFormat="1" ht="12" x14ac:dyDescent="0.3">
      <c r="A162" s="21" t="s">
        <v>195</v>
      </c>
      <c r="B162" s="21" t="s">
        <v>374</v>
      </c>
      <c r="C162" s="22" t="s">
        <v>195</v>
      </c>
      <c r="D162" s="21" t="s">
        <v>376</v>
      </c>
      <c r="E162" s="21">
        <v>21486</v>
      </c>
      <c r="F162" s="21" t="s">
        <v>24</v>
      </c>
      <c r="G162" s="21" t="s">
        <v>380</v>
      </c>
      <c r="H162" s="36" t="e">
        <f>VLOOKUP(Parasitosis[[#This Row],[CODIGO]],Parasitosis!G162:V588,16,FALSE)</f>
        <v>#N/A</v>
      </c>
      <c r="I162" s="37" t="e">
        <f>VLOOKUP(Parasitosis[[#This Row],[CODIGO]],Parasitosis!G162:W588,17,FALSE)</f>
        <v>#N/A</v>
      </c>
      <c r="J162" s="38">
        <f t="shared" si="3"/>
        <v>0</v>
      </c>
    </row>
    <row r="163" spans="1:10" s="1" customFormat="1" ht="12" x14ac:dyDescent="0.3">
      <c r="A163" s="21" t="s">
        <v>7</v>
      </c>
      <c r="B163" s="21" t="s">
        <v>98</v>
      </c>
      <c r="C163" s="22" t="s">
        <v>453</v>
      </c>
      <c r="D163" s="21" t="s">
        <v>165</v>
      </c>
      <c r="E163" s="21">
        <v>54</v>
      </c>
      <c r="F163" s="21" t="s">
        <v>9</v>
      </c>
      <c r="G163" s="21" t="s">
        <v>98</v>
      </c>
      <c r="H163" s="36" t="e">
        <f>VLOOKUP(Parasitosis[[#This Row],[CODIGO]],Parasitosis!G163:V589,16,FALSE)</f>
        <v>#N/A</v>
      </c>
      <c r="I163" s="37" t="e">
        <f>VLOOKUP(Parasitosis[[#This Row],[CODIGO]],Parasitosis!G163:W589,17,FALSE)</f>
        <v>#N/A</v>
      </c>
      <c r="J163" s="38">
        <f t="shared" si="3"/>
        <v>0</v>
      </c>
    </row>
    <row r="164" spans="1:10" s="1" customFormat="1" ht="12" x14ac:dyDescent="0.3">
      <c r="A164" s="21" t="s">
        <v>7</v>
      </c>
      <c r="B164" s="21" t="s">
        <v>98</v>
      </c>
      <c r="C164" s="22" t="s">
        <v>453</v>
      </c>
      <c r="D164" s="21" t="s">
        <v>165</v>
      </c>
      <c r="E164" s="21">
        <v>55</v>
      </c>
      <c r="F164" s="21" t="s">
        <v>11</v>
      </c>
      <c r="G164" s="21" t="s">
        <v>102</v>
      </c>
      <c r="H164" s="36" t="e">
        <f>VLOOKUP(Parasitosis[[#This Row],[CODIGO]],Parasitosis!G164:V590,16,FALSE)</f>
        <v>#N/A</v>
      </c>
      <c r="I164" s="37" t="e">
        <f>VLOOKUP(Parasitosis[[#This Row],[CODIGO]],Parasitosis!G164:W590,17,FALSE)</f>
        <v>#N/A</v>
      </c>
      <c r="J164" s="38">
        <f t="shared" si="3"/>
        <v>0</v>
      </c>
    </row>
    <row r="165" spans="1:10" s="1" customFormat="1" ht="12" x14ac:dyDescent="0.3">
      <c r="A165" s="21" t="s">
        <v>7</v>
      </c>
      <c r="B165" s="21" t="s">
        <v>98</v>
      </c>
      <c r="C165" s="22" t="s">
        <v>453</v>
      </c>
      <c r="D165" s="21" t="s">
        <v>165</v>
      </c>
      <c r="E165" s="21">
        <v>56</v>
      </c>
      <c r="F165" s="21" t="s">
        <v>11</v>
      </c>
      <c r="G165" s="21" t="s">
        <v>100</v>
      </c>
      <c r="H165" s="36" t="e">
        <f>VLOOKUP(Parasitosis[[#This Row],[CODIGO]],Parasitosis!G165:V591,16,FALSE)</f>
        <v>#N/A</v>
      </c>
      <c r="I165" s="37" t="e">
        <f>VLOOKUP(Parasitosis[[#This Row],[CODIGO]],Parasitosis!G165:W591,17,FALSE)</f>
        <v>#N/A</v>
      </c>
      <c r="J165" s="38">
        <f t="shared" si="3"/>
        <v>0</v>
      </c>
    </row>
    <row r="166" spans="1:10" s="1" customFormat="1" ht="12" x14ac:dyDescent="0.3">
      <c r="A166" s="21" t="s">
        <v>7</v>
      </c>
      <c r="B166" s="21" t="s">
        <v>98</v>
      </c>
      <c r="C166" s="22" t="s">
        <v>453</v>
      </c>
      <c r="D166" s="21" t="s">
        <v>165</v>
      </c>
      <c r="E166" s="21">
        <v>57</v>
      </c>
      <c r="F166" s="21" t="s">
        <v>11</v>
      </c>
      <c r="G166" s="21" t="s">
        <v>101</v>
      </c>
      <c r="H166" s="36" t="e">
        <f>VLOOKUP(Parasitosis[[#This Row],[CODIGO]],Parasitosis!G166:V592,16,FALSE)</f>
        <v>#N/A</v>
      </c>
      <c r="I166" s="37" t="e">
        <f>VLOOKUP(Parasitosis[[#This Row],[CODIGO]],Parasitosis!G166:W592,17,FALSE)</f>
        <v>#N/A</v>
      </c>
      <c r="J166" s="38">
        <f t="shared" si="3"/>
        <v>0</v>
      </c>
    </row>
    <row r="167" spans="1:10" s="1" customFormat="1" ht="12" x14ac:dyDescent="0.3">
      <c r="A167" s="21" t="s">
        <v>7</v>
      </c>
      <c r="B167" s="21" t="s">
        <v>98</v>
      </c>
      <c r="C167" s="22" t="s">
        <v>453</v>
      </c>
      <c r="D167" s="21" t="s">
        <v>165</v>
      </c>
      <c r="E167" s="21">
        <v>58</v>
      </c>
      <c r="F167" s="21" t="s">
        <v>11</v>
      </c>
      <c r="G167" s="21" t="s">
        <v>103</v>
      </c>
      <c r="H167" s="36" t="e">
        <f>VLOOKUP(Parasitosis[[#This Row],[CODIGO]],Parasitosis!G167:V593,16,FALSE)</f>
        <v>#N/A</v>
      </c>
      <c r="I167" s="37" t="e">
        <f>VLOOKUP(Parasitosis[[#This Row],[CODIGO]],Parasitosis!G167:W593,17,FALSE)</f>
        <v>#N/A</v>
      </c>
      <c r="J167" s="38">
        <f t="shared" si="3"/>
        <v>0</v>
      </c>
    </row>
    <row r="168" spans="1:10" s="1" customFormat="1" ht="12" x14ac:dyDescent="0.3">
      <c r="A168" s="21" t="s">
        <v>7</v>
      </c>
      <c r="B168" s="21" t="s">
        <v>98</v>
      </c>
      <c r="C168" s="22" t="s">
        <v>453</v>
      </c>
      <c r="D168" s="21" t="s">
        <v>165</v>
      </c>
      <c r="E168" s="21">
        <v>59</v>
      </c>
      <c r="F168" s="21" t="s">
        <v>5</v>
      </c>
      <c r="G168" s="21" t="s">
        <v>99</v>
      </c>
      <c r="H168" s="36" t="e">
        <f>VLOOKUP(Parasitosis[[#This Row],[CODIGO]],Parasitosis!G168:V594,16,FALSE)</f>
        <v>#N/A</v>
      </c>
      <c r="I168" s="37" t="e">
        <f>VLOOKUP(Parasitosis[[#This Row],[CODIGO]],Parasitosis!G168:W594,17,FALSE)</f>
        <v>#N/A</v>
      </c>
      <c r="J168" s="38">
        <f t="shared" si="3"/>
        <v>0</v>
      </c>
    </row>
    <row r="169" spans="1:10" s="1" customFormat="1" ht="12" x14ac:dyDescent="0.3">
      <c r="A169" s="21" t="s">
        <v>7</v>
      </c>
      <c r="B169" s="21" t="s">
        <v>140</v>
      </c>
      <c r="C169" s="22" t="s">
        <v>453</v>
      </c>
      <c r="D169" s="21" t="s">
        <v>165</v>
      </c>
      <c r="E169" s="21">
        <v>60</v>
      </c>
      <c r="F169" s="21" t="s">
        <v>9</v>
      </c>
      <c r="G169" s="21" t="s">
        <v>142</v>
      </c>
      <c r="H169" s="36" t="e">
        <f>VLOOKUP(Parasitosis[[#This Row],[CODIGO]],Parasitosis!G169:V595,16,FALSE)</f>
        <v>#N/A</v>
      </c>
      <c r="I169" s="37" t="e">
        <f>VLOOKUP(Parasitosis[[#This Row],[CODIGO]],Parasitosis!G169:W595,17,FALSE)</f>
        <v>#N/A</v>
      </c>
      <c r="J169" s="38">
        <f t="shared" si="3"/>
        <v>0</v>
      </c>
    </row>
    <row r="170" spans="1:10" s="1" customFormat="1" ht="12" x14ac:dyDescent="0.3">
      <c r="A170" s="21" t="s">
        <v>7</v>
      </c>
      <c r="B170" s="21" t="s">
        <v>140</v>
      </c>
      <c r="C170" s="22" t="s">
        <v>453</v>
      </c>
      <c r="D170" s="21" t="s">
        <v>165</v>
      </c>
      <c r="E170" s="21">
        <v>61</v>
      </c>
      <c r="F170" s="21" t="s">
        <v>11</v>
      </c>
      <c r="G170" s="21" t="s">
        <v>143</v>
      </c>
      <c r="H170" s="36" t="e">
        <f>VLOOKUP(Parasitosis[[#This Row],[CODIGO]],Parasitosis!G170:V596,16,FALSE)</f>
        <v>#N/A</v>
      </c>
      <c r="I170" s="37" t="e">
        <f>VLOOKUP(Parasitosis[[#This Row],[CODIGO]],Parasitosis!G170:W596,17,FALSE)</f>
        <v>#N/A</v>
      </c>
      <c r="J170" s="38">
        <f t="shared" si="3"/>
        <v>0</v>
      </c>
    </row>
    <row r="171" spans="1:10" s="1" customFormat="1" ht="12" x14ac:dyDescent="0.3">
      <c r="A171" s="21" t="s">
        <v>7</v>
      </c>
      <c r="B171" s="21" t="s">
        <v>140</v>
      </c>
      <c r="C171" s="22" t="s">
        <v>453</v>
      </c>
      <c r="D171" s="21" t="s">
        <v>165</v>
      </c>
      <c r="E171" s="21">
        <v>62</v>
      </c>
      <c r="F171" s="21" t="s">
        <v>11</v>
      </c>
      <c r="G171" s="21" t="s">
        <v>141</v>
      </c>
      <c r="H171" s="36" t="e">
        <f>VLOOKUP(Parasitosis[[#This Row],[CODIGO]],Parasitosis!G171:V597,16,FALSE)</f>
        <v>#N/A</v>
      </c>
      <c r="I171" s="37" t="e">
        <f>VLOOKUP(Parasitosis[[#This Row],[CODIGO]],Parasitosis!G171:W597,17,FALSE)</f>
        <v>#N/A</v>
      </c>
      <c r="J171" s="38">
        <f t="shared" si="3"/>
        <v>0</v>
      </c>
    </row>
    <row r="172" spans="1:10" s="1" customFormat="1" ht="12" x14ac:dyDescent="0.3">
      <c r="A172" s="21" t="s">
        <v>7</v>
      </c>
      <c r="B172" s="21" t="s">
        <v>140</v>
      </c>
      <c r="C172" s="22" t="s">
        <v>453</v>
      </c>
      <c r="D172" s="21" t="s">
        <v>165</v>
      </c>
      <c r="E172" s="21">
        <v>63</v>
      </c>
      <c r="F172" s="21" t="s">
        <v>9</v>
      </c>
      <c r="G172" s="21" t="s">
        <v>139</v>
      </c>
      <c r="H172" s="36" t="e">
        <f>VLOOKUP(Parasitosis[[#This Row],[CODIGO]],Parasitosis!G172:V598,16,FALSE)</f>
        <v>#N/A</v>
      </c>
      <c r="I172" s="37" t="e">
        <f>VLOOKUP(Parasitosis[[#This Row],[CODIGO]],Parasitosis!G172:W598,17,FALSE)</f>
        <v>#N/A</v>
      </c>
      <c r="J172" s="38">
        <f t="shared" si="3"/>
        <v>0</v>
      </c>
    </row>
    <row r="173" spans="1:10" s="1" customFormat="1" ht="12" x14ac:dyDescent="0.3">
      <c r="A173" s="21" t="s">
        <v>7</v>
      </c>
      <c r="B173" s="21" t="s">
        <v>165</v>
      </c>
      <c r="C173" s="22" t="s">
        <v>453</v>
      </c>
      <c r="D173" s="21" t="s">
        <v>165</v>
      </c>
      <c r="E173" s="21">
        <v>64</v>
      </c>
      <c r="F173" s="21" t="s">
        <v>35</v>
      </c>
      <c r="G173" s="21" t="s">
        <v>165</v>
      </c>
      <c r="H173" s="36" t="e">
        <f>VLOOKUP(Parasitosis[[#This Row],[CODIGO]],Parasitosis!G173:V599,16,FALSE)</f>
        <v>#N/A</v>
      </c>
      <c r="I173" s="37" t="e">
        <f>VLOOKUP(Parasitosis[[#This Row],[CODIGO]],Parasitosis!G173:W599,17,FALSE)</f>
        <v>#N/A</v>
      </c>
      <c r="J173" s="38">
        <f t="shared" si="3"/>
        <v>0</v>
      </c>
    </row>
    <row r="174" spans="1:10" s="1" customFormat="1" ht="12" x14ac:dyDescent="0.3">
      <c r="A174" s="21" t="s">
        <v>7</v>
      </c>
      <c r="B174" s="21" t="s">
        <v>165</v>
      </c>
      <c r="C174" s="22" t="s">
        <v>453</v>
      </c>
      <c r="D174" s="21" t="s">
        <v>165</v>
      </c>
      <c r="E174" s="21">
        <v>65</v>
      </c>
      <c r="F174" s="21" t="s">
        <v>11</v>
      </c>
      <c r="G174" s="21" t="s">
        <v>169</v>
      </c>
      <c r="H174" s="36" t="e">
        <f>VLOOKUP(Parasitosis[[#This Row],[CODIGO]],Parasitosis!G174:V600,16,FALSE)</f>
        <v>#N/A</v>
      </c>
      <c r="I174" s="37" t="e">
        <f>VLOOKUP(Parasitosis[[#This Row],[CODIGO]],Parasitosis!G174:W600,17,FALSE)</f>
        <v>#N/A</v>
      </c>
      <c r="J174" s="38">
        <f t="shared" si="3"/>
        <v>0</v>
      </c>
    </row>
    <row r="175" spans="1:10" s="1" customFormat="1" ht="12" x14ac:dyDescent="0.3">
      <c r="A175" s="21" t="s">
        <v>7</v>
      </c>
      <c r="B175" s="21" t="s">
        <v>165</v>
      </c>
      <c r="C175" s="22" t="s">
        <v>453</v>
      </c>
      <c r="D175" s="21" t="s">
        <v>165</v>
      </c>
      <c r="E175" s="21">
        <v>279</v>
      </c>
      <c r="F175" s="21" t="s">
        <v>11</v>
      </c>
      <c r="G175" s="21" t="s">
        <v>168</v>
      </c>
      <c r="H175" s="36" t="e">
        <f>VLOOKUP(Parasitosis[[#This Row],[CODIGO]],Parasitosis!G175:V601,16,FALSE)</f>
        <v>#N/A</v>
      </c>
      <c r="I175" s="37" t="e">
        <f>VLOOKUP(Parasitosis[[#This Row],[CODIGO]],Parasitosis!G175:W601,17,FALSE)</f>
        <v>#N/A</v>
      </c>
      <c r="J175" s="38">
        <f t="shared" si="3"/>
        <v>0</v>
      </c>
    </row>
    <row r="176" spans="1:10" s="1" customFormat="1" ht="12" x14ac:dyDescent="0.3">
      <c r="A176" s="21" t="s">
        <v>7</v>
      </c>
      <c r="B176" s="21" t="s">
        <v>165</v>
      </c>
      <c r="C176" s="22" t="s">
        <v>453</v>
      </c>
      <c r="D176" s="21" t="s">
        <v>165</v>
      </c>
      <c r="E176" s="21">
        <v>280</v>
      </c>
      <c r="F176" s="21" t="s">
        <v>11</v>
      </c>
      <c r="G176" s="21" t="s">
        <v>171</v>
      </c>
      <c r="H176" s="36" t="e">
        <f>VLOOKUP(Parasitosis[[#This Row],[CODIGO]],Parasitosis!G176:V602,16,FALSE)</f>
        <v>#N/A</v>
      </c>
      <c r="I176" s="37" t="e">
        <f>VLOOKUP(Parasitosis[[#This Row],[CODIGO]],Parasitosis!G176:W602,17,FALSE)</f>
        <v>#N/A</v>
      </c>
      <c r="J176" s="38">
        <f t="shared" si="3"/>
        <v>0</v>
      </c>
    </row>
    <row r="177" spans="1:10" s="1" customFormat="1" ht="12" x14ac:dyDescent="0.3">
      <c r="A177" s="21" t="s">
        <v>7</v>
      </c>
      <c r="B177" s="21" t="s">
        <v>165</v>
      </c>
      <c r="C177" s="22" t="s">
        <v>453</v>
      </c>
      <c r="D177" s="21" t="s">
        <v>165</v>
      </c>
      <c r="E177" s="21">
        <v>281</v>
      </c>
      <c r="F177" s="21" t="s">
        <v>11</v>
      </c>
      <c r="G177" s="21" t="s">
        <v>170</v>
      </c>
      <c r="H177" s="36" t="e">
        <f>VLOOKUP(Parasitosis[[#This Row],[CODIGO]],Parasitosis!G177:V603,16,FALSE)</f>
        <v>#N/A</v>
      </c>
      <c r="I177" s="37" t="e">
        <f>VLOOKUP(Parasitosis[[#This Row],[CODIGO]],Parasitosis!G177:W603,17,FALSE)</f>
        <v>#N/A</v>
      </c>
      <c r="J177" s="38">
        <f t="shared" si="3"/>
        <v>0</v>
      </c>
    </row>
    <row r="178" spans="1:10" s="1" customFormat="1" ht="12" x14ac:dyDescent="0.3">
      <c r="A178" s="21" t="s">
        <v>7</v>
      </c>
      <c r="B178" s="21" t="s">
        <v>165</v>
      </c>
      <c r="C178" s="22" t="s">
        <v>453</v>
      </c>
      <c r="D178" s="21" t="s">
        <v>165</v>
      </c>
      <c r="E178" s="21">
        <v>282</v>
      </c>
      <c r="F178" s="21" t="s">
        <v>11</v>
      </c>
      <c r="G178" s="21" t="s">
        <v>166</v>
      </c>
      <c r="H178" s="36" t="e">
        <f>VLOOKUP(Parasitosis[[#This Row],[CODIGO]],Parasitosis!G178:V604,16,FALSE)</f>
        <v>#N/A</v>
      </c>
      <c r="I178" s="37" t="e">
        <f>VLOOKUP(Parasitosis[[#This Row],[CODIGO]],Parasitosis!G178:W604,17,FALSE)</f>
        <v>#N/A</v>
      </c>
      <c r="J178" s="38">
        <f t="shared" si="3"/>
        <v>0</v>
      </c>
    </row>
    <row r="179" spans="1:10" s="1" customFormat="1" ht="12" x14ac:dyDescent="0.3">
      <c r="A179" s="21" t="s">
        <v>7</v>
      </c>
      <c r="B179" s="21" t="s">
        <v>98</v>
      </c>
      <c r="C179" s="22" t="s">
        <v>453</v>
      </c>
      <c r="D179" s="21" t="s">
        <v>165</v>
      </c>
      <c r="E179" s="21">
        <v>6946</v>
      </c>
      <c r="F179" s="21" t="s">
        <v>11</v>
      </c>
      <c r="G179" s="21" t="s">
        <v>104</v>
      </c>
      <c r="H179" s="36" t="e">
        <f>VLOOKUP(Parasitosis[[#This Row],[CODIGO]],Parasitosis!G179:V605,16,FALSE)</f>
        <v>#N/A</v>
      </c>
      <c r="I179" s="37" t="e">
        <f>VLOOKUP(Parasitosis[[#This Row],[CODIGO]],Parasitosis!G179:W605,17,FALSE)</f>
        <v>#N/A</v>
      </c>
      <c r="J179" s="38">
        <f t="shared" si="3"/>
        <v>0</v>
      </c>
    </row>
    <row r="180" spans="1:10" s="1" customFormat="1" ht="12" x14ac:dyDescent="0.3">
      <c r="A180" s="21" t="s">
        <v>7</v>
      </c>
      <c r="B180" s="21" t="s">
        <v>165</v>
      </c>
      <c r="C180" s="22" t="s">
        <v>453</v>
      </c>
      <c r="D180" s="21" t="s">
        <v>165</v>
      </c>
      <c r="E180" s="21">
        <v>13005</v>
      </c>
      <c r="F180" s="21" t="s">
        <v>11</v>
      </c>
      <c r="G180" s="21" t="s">
        <v>167</v>
      </c>
      <c r="H180" s="36" t="e">
        <f>VLOOKUP(Parasitosis[[#This Row],[CODIGO]],Parasitosis!G180:V606,16,FALSE)</f>
        <v>#N/A</v>
      </c>
      <c r="I180" s="37" t="e">
        <f>VLOOKUP(Parasitosis[[#This Row],[CODIGO]],Parasitosis!G180:W606,17,FALSE)</f>
        <v>#N/A</v>
      </c>
      <c r="J180" s="38">
        <f t="shared" si="3"/>
        <v>0</v>
      </c>
    </row>
    <row r="181" spans="1:10" s="1" customFormat="1" ht="12" x14ac:dyDescent="0.3">
      <c r="A181" s="21" t="s">
        <v>21</v>
      </c>
      <c r="B181" s="21" t="s">
        <v>173</v>
      </c>
      <c r="C181" s="22" t="s">
        <v>21</v>
      </c>
      <c r="D181" s="21" t="s">
        <v>173</v>
      </c>
      <c r="E181" s="21">
        <v>251</v>
      </c>
      <c r="F181" s="21" t="s">
        <v>9</v>
      </c>
      <c r="G181" s="21" t="s">
        <v>178</v>
      </c>
      <c r="H181" s="36" t="e">
        <f>VLOOKUP(Parasitosis[[#This Row],[CODIGO]],Parasitosis!G181:V607,16,FALSE)</f>
        <v>#N/A</v>
      </c>
      <c r="I181" s="37" t="e">
        <f>VLOOKUP(Parasitosis[[#This Row],[CODIGO]],Parasitosis!G181:W607,17,FALSE)</f>
        <v>#N/A</v>
      </c>
      <c r="J181" s="38">
        <f t="shared" si="3"/>
        <v>0</v>
      </c>
    </row>
    <row r="182" spans="1:10" s="1" customFormat="1" ht="12" x14ac:dyDescent="0.3">
      <c r="A182" s="21" t="s">
        <v>21</v>
      </c>
      <c r="B182" s="21" t="s">
        <v>173</v>
      </c>
      <c r="C182" s="22" t="s">
        <v>21</v>
      </c>
      <c r="D182" s="21" t="s">
        <v>173</v>
      </c>
      <c r="E182" s="21">
        <v>252</v>
      </c>
      <c r="F182" s="21" t="s">
        <v>11</v>
      </c>
      <c r="G182" s="21" t="s">
        <v>177</v>
      </c>
      <c r="H182" s="36" t="e">
        <f>VLOOKUP(Parasitosis[[#This Row],[CODIGO]],Parasitosis!G182:V608,16,FALSE)</f>
        <v>#N/A</v>
      </c>
      <c r="I182" s="37" t="e">
        <f>VLOOKUP(Parasitosis[[#This Row],[CODIGO]],Parasitosis!G182:W608,17,FALSE)</f>
        <v>#N/A</v>
      </c>
      <c r="J182" s="38">
        <f t="shared" si="3"/>
        <v>0</v>
      </c>
    </row>
    <row r="183" spans="1:10" s="1" customFormat="1" ht="12" x14ac:dyDescent="0.3">
      <c r="A183" s="21" t="s">
        <v>21</v>
      </c>
      <c r="B183" s="21" t="s">
        <v>173</v>
      </c>
      <c r="C183" s="22" t="s">
        <v>21</v>
      </c>
      <c r="D183" s="21" t="s">
        <v>173</v>
      </c>
      <c r="E183" s="21">
        <v>253</v>
      </c>
      <c r="F183" s="21" t="s">
        <v>11</v>
      </c>
      <c r="G183" s="21" t="s">
        <v>180</v>
      </c>
      <c r="H183" s="36" t="e">
        <f>VLOOKUP(Parasitosis[[#This Row],[CODIGO]],Parasitosis!G183:V609,16,FALSE)</f>
        <v>#N/A</v>
      </c>
      <c r="I183" s="37" t="e">
        <f>VLOOKUP(Parasitosis[[#This Row],[CODIGO]],Parasitosis!G183:W609,17,FALSE)</f>
        <v>#N/A</v>
      </c>
      <c r="J183" s="38">
        <f t="shared" si="3"/>
        <v>0</v>
      </c>
    </row>
    <row r="184" spans="1:10" s="1" customFormat="1" ht="12" x14ac:dyDescent="0.3">
      <c r="A184" s="21" t="s">
        <v>21</v>
      </c>
      <c r="B184" s="21" t="s">
        <v>173</v>
      </c>
      <c r="C184" s="22" t="s">
        <v>21</v>
      </c>
      <c r="D184" s="21" t="s">
        <v>173</v>
      </c>
      <c r="E184" s="21">
        <v>254</v>
      </c>
      <c r="F184" s="21" t="s">
        <v>5</v>
      </c>
      <c r="G184" s="21" t="s">
        <v>179</v>
      </c>
      <c r="H184" s="36" t="e">
        <f>VLOOKUP(Parasitosis[[#This Row],[CODIGO]],Parasitosis!G184:V610,16,FALSE)</f>
        <v>#N/A</v>
      </c>
      <c r="I184" s="37" t="e">
        <f>VLOOKUP(Parasitosis[[#This Row],[CODIGO]],Parasitosis!G184:W610,17,FALSE)</f>
        <v>#N/A</v>
      </c>
      <c r="J184" s="38">
        <f t="shared" si="3"/>
        <v>0</v>
      </c>
    </row>
    <row r="185" spans="1:10" s="1" customFormat="1" ht="12" x14ac:dyDescent="0.3">
      <c r="A185" s="21" t="s">
        <v>21</v>
      </c>
      <c r="B185" s="21" t="s">
        <v>173</v>
      </c>
      <c r="C185" s="22" t="s">
        <v>21</v>
      </c>
      <c r="D185" s="21" t="s">
        <v>173</v>
      </c>
      <c r="E185" s="21">
        <v>255</v>
      </c>
      <c r="F185" s="21" t="s">
        <v>11</v>
      </c>
      <c r="G185" s="21" t="s">
        <v>181</v>
      </c>
      <c r="H185" s="36" t="e">
        <f>VLOOKUP(Parasitosis[[#This Row],[CODIGO]],Parasitosis!G185:V611,16,FALSE)</f>
        <v>#N/A</v>
      </c>
      <c r="I185" s="37" t="e">
        <f>VLOOKUP(Parasitosis[[#This Row],[CODIGO]],Parasitosis!G185:W611,17,FALSE)</f>
        <v>#N/A</v>
      </c>
      <c r="J185" s="38">
        <f t="shared" si="3"/>
        <v>0</v>
      </c>
    </row>
    <row r="186" spans="1:10" s="1" customFormat="1" ht="12" x14ac:dyDescent="0.3">
      <c r="A186" s="21" t="s">
        <v>21</v>
      </c>
      <c r="B186" s="21" t="s">
        <v>173</v>
      </c>
      <c r="C186" s="22" t="s">
        <v>21</v>
      </c>
      <c r="D186" s="21" t="s">
        <v>173</v>
      </c>
      <c r="E186" s="21">
        <v>256</v>
      </c>
      <c r="F186" s="21" t="s">
        <v>11</v>
      </c>
      <c r="G186" s="21" t="s">
        <v>182</v>
      </c>
      <c r="H186" s="36" t="e">
        <f>VLOOKUP(Parasitosis[[#This Row],[CODIGO]],Parasitosis!G186:V612,16,FALSE)</f>
        <v>#N/A</v>
      </c>
      <c r="I186" s="37" t="e">
        <f>VLOOKUP(Parasitosis[[#This Row],[CODIGO]],Parasitosis!G186:W612,17,FALSE)</f>
        <v>#N/A</v>
      </c>
      <c r="J186" s="38">
        <f t="shared" si="3"/>
        <v>0</v>
      </c>
    </row>
    <row r="187" spans="1:10" s="1" customFormat="1" ht="12" x14ac:dyDescent="0.3">
      <c r="A187" s="21" t="s">
        <v>21</v>
      </c>
      <c r="B187" s="21" t="s">
        <v>173</v>
      </c>
      <c r="C187" s="22" t="s">
        <v>21</v>
      </c>
      <c r="D187" s="21" t="s">
        <v>173</v>
      </c>
      <c r="E187" s="21">
        <v>257</v>
      </c>
      <c r="F187" s="21" t="s">
        <v>5</v>
      </c>
      <c r="G187" s="21" t="s">
        <v>174</v>
      </c>
      <c r="H187" s="36" t="e">
        <f>VLOOKUP(Parasitosis[[#This Row],[CODIGO]],Parasitosis!G187:V613,16,FALSE)</f>
        <v>#N/A</v>
      </c>
      <c r="I187" s="37" t="e">
        <f>VLOOKUP(Parasitosis[[#This Row],[CODIGO]],Parasitosis!G187:W613,17,FALSE)</f>
        <v>#N/A</v>
      </c>
      <c r="J187" s="38">
        <f t="shared" si="3"/>
        <v>0</v>
      </c>
    </row>
    <row r="188" spans="1:10" s="1" customFormat="1" ht="12" x14ac:dyDescent="0.3">
      <c r="A188" s="21" t="s">
        <v>21</v>
      </c>
      <c r="B188" s="21" t="s">
        <v>173</v>
      </c>
      <c r="C188" s="22" t="s">
        <v>21</v>
      </c>
      <c r="D188" s="21" t="s">
        <v>173</v>
      </c>
      <c r="E188" s="21">
        <v>6826</v>
      </c>
      <c r="F188" s="21" t="s">
        <v>11</v>
      </c>
      <c r="G188" s="21" t="s">
        <v>176</v>
      </c>
      <c r="H188" s="36" t="e">
        <f>VLOOKUP(Parasitosis[[#This Row],[CODIGO]],Parasitosis!G188:V614,16,FALSE)</f>
        <v>#N/A</v>
      </c>
      <c r="I188" s="37" t="e">
        <f>VLOOKUP(Parasitosis[[#This Row],[CODIGO]],Parasitosis!G188:W614,17,FALSE)</f>
        <v>#N/A</v>
      </c>
      <c r="J188" s="38">
        <f t="shared" si="3"/>
        <v>0</v>
      </c>
    </row>
    <row r="189" spans="1:10" s="1" customFormat="1" ht="12" x14ac:dyDescent="0.3">
      <c r="A189" s="21" t="s">
        <v>21</v>
      </c>
      <c r="B189" s="21" t="s">
        <v>173</v>
      </c>
      <c r="C189" s="22" t="s">
        <v>21</v>
      </c>
      <c r="D189" s="21" t="s">
        <v>173</v>
      </c>
      <c r="E189" s="21">
        <v>7014</v>
      </c>
      <c r="F189" s="21" t="s">
        <v>11</v>
      </c>
      <c r="G189" s="21" t="s">
        <v>172</v>
      </c>
      <c r="H189" s="36" t="e">
        <f>VLOOKUP(Parasitosis[[#This Row],[CODIGO]],Parasitosis!G189:V615,16,FALSE)</f>
        <v>#N/A</v>
      </c>
      <c r="I189" s="37" t="e">
        <f>VLOOKUP(Parasitosis[[#This Row],[CODIGO]],Parasitosis!G189:W615,17,FALSE)</f>
        <v>#N/A</v>
      </c>
      <c r="J189" s="38">
        <f t="shared" si="3"/>
        <v>0</v>
      </c>
    </row>
    <row r="190" spans="1:10" s="1" customFormat="1" ht="12" x14ac:dyDescent="0.3">
      <c r="A190" s="21" t="s">
        <v>21</v>
      </c>
      <c r="B190" s="21" t="s">
        <v>173</v>
      </c>
      <c r="C190" s="22" t="s">
        <v>21</v>
      </c>
      <c r="D190" s="21" t="s">
        <v>173</v>
      </c>
      <c r="E190" s="21">
        <v>11691</v>
      </c>
      <c r="F190" s="21" t="s">
        <v>5</v>
      </c>
      <c r="G190" s="21" t="s">
        <v>175</v>
      </c>
      <c r="H190" s="36" t="e">
        <f>VLOOKUP(Parasitosis[[#This Row],[CODIGO]],Parasitosis!G190:V616,16,FALSE)</f>
        <v>#N/A</v>
      </c>
      <c r="I190" s="37" t="e">
        <f>VLOOKUP(Parasitosis[[#This Row],[CODIGO]],Parasitosis!G190:W616,17,FALSE)</f>
        <v>#N/A</v>
      </c>
      <c r="J190" s="38">
        <f t="shared" si="3"/>
        <v>0</v>
      </c>
    </row>
    <row r="191" spans="1:10" s="1" customFormat="1" ht="12" x14ac:dyDescent="0.3">
      <c r="A191" s="21" t="s">
        <v>21</v>
      </c>
      <c r="B191" s="21" t="s">
        <v>173</v>
      </c>
      <c r="C191" s="22" t="s">
        <v>21</v>
      </c>
      <c r="D191" s="21" t="s">
        <v>173</v>
      </c>
      <c r="E191" s="21">
        <v>24414</v>
      </c>
      <c r="F191" s="21" t="s">
        <v>5</v>
      </c>
      <c r="G191" s="21" t="s">
        <v>86</v>
      </c>
      <c r="H191" s="36" t="e">
        <f>VLOOKUP(Parasitosis[[#This Row],[CODIGO]],Parasitosis!G191:V617,16,FALSE)</f>
        <v>#N/A</v>
      </c>
      <c r="I191" s="37" t="e">
        <f>VLOOKUP(Parasitosis[[#This Row],[CODIGO]],Parasitosis!G191:W617,17,FALSE)</f>
        <v>#N/A</v>
      </c>
      <c r="J191" s="38">
        <f t="shared" si="3"/>
        <v>0</v>
      </c>
    </row>
    <row r="192" spans="1:10" s="1" customFormat="1" ht="12" x14ac:dyDescent="0.3">
      <c r="A192" s="21" t="s">
        <v>195</v>
      </c>
      <c r="B192" s="21" t="s">
        <v>194</v>
      </c>
      <c r="C192" s="22" t="s">
        <v>195</v>
      </c>
      <c r="D192" s="21" t="s">
        <v>194</v>
      </c>
      <c r="E192" s="21">
        <v>91</v>
      </c>
      <c r="F192" s="21" t="s">
        <v>47</v>
      </c>
      <c r="G192" s="21" t="s">
        <v>194</v>
      </c>
      <c r="H192" s="36" t="e">
        <f>VLOOKUP(Parasitosis[[#This Row],[CODIGO]],Parasitosis!G192:V618,16,FALSE)</f>
        <v>#N/A</v>
      </c>
      <c r="I192" s="37" t="e">
        <f>VLOOKUP(Parasitosis[[#This Row],[CODIGO]],Parasitosis!G192:W618,17,FALSE)</f>
        <v>#N/A</v>
      </c>
      <c r="J192" s="38">
        <f t="shared" si="3"/>
        <v>0</v>
      </c>
    </row>
    <row r="193" spans="1:10" s="1" customFormat="1" ht="12" x14ac:dyDescent="0.3">
      <c r="A193" s="21" t="s">
        <v>195</v>
      </c>
      <c r="B193" s="21" t="s">
        <v>194</v>
      </c>
      <c r="C193" s="22" t="s">
        <v>195</v>
      </c>
      <c r="D193" s="21" t="s">
        <v>194</v>
      </c>
      <c r="E193" s="21">
        <v>92</v>
      </c>
      <c r="F193" s="21" t="s">
        <v>11</v>
      </c>
      <c r="G193" s="21" t="s">
        <v>198</v>
      </c>
      <c r="H193" s="36" t="e">
        <f>VLOOKUP(Parasitosis[[#This Row],[CODIGO]],Parasitosis!G193:V619,16,FALSE)</f>
        <v>#N/A</v>
      </c>
      <c r="I193" s="37" t="e">
        <f>VLOOKUP(Parasitosis[[#This Row],[CODIGO]],Parasitosis!G193:W619,17,FALSE)</f>
        <v>#N/A</v>
      </c>
      <c r="J193" s="38">
        <f t="shared" si="3"/>
        <v>0</v>
      </c>
    </row>
    <row r="194" spans="1:10" s="1" customFormat="1" ht="12" x14ac:dyDescent="0.3">
      <c r="A194" s="21" t="s">
        <v>195</v>
      </c>
      <c r="B194" s="21" t="s">
        <v>194</v>
      </c>
      <c r="C194" s="22" t="s">
        <v>195</v>
      </c>
      <c r="D194" s="21" t="s">
        <v>194</v>
      </c>
      <c r="E194" s="21">
        <v>93</v>
      </c>
      <c r="F194" s="21" t="s">
        <v>17</v>
      </c>
      <c r="G194" s="21" t="s">
        <v>202</v>
      </c>
      <c r="H194" s="36" t="e">
        <f>VLOOKUP(Parasitosis[[#This Row],[CODIGO]],Parasitosis!G194:V620,16,FALSE)</f>
        <v>#N/A</v>
      </c>
      <c r="I194" s="37" t="e">
        <f>VLOOKUP(Parasitosis[[#This Row],[CODIGO]],Parasitosis!G194:W620,17,FALSE)</f>
        <v>#N/A</v>
      </c>
      <c r="J194" s="38">
        <f t="shared" si="3"/>
        <v>0</v>
      </c>
    </row>
    <row r="195" spans="1:10" s="1" customFormat="1" ht="12" x14ac:dyDescent="0.3">
      <c r="A195" s="21" t="s">
        <v>195</v>
      </c>
      <c r="B195" s="21" t="s">
        <v>194</v>
      </c>
      <c r="C195" s="22" t="s">
        <v>195</v>
      </c>
      <c r="D195" s="21" t="s">
        <v>194</v>
      </c>
      <c r="E195" s="21">
        <v>94</v>
      </c>
      <c r="F195" s="21" t="s">
        <v>11</v>
      </c>
      <c r="G195" s="21" t="s">
        <v>197</v>
      </c>
      <c r="H195" s="36" t="e">
        <f>VLOOKUP(Parasitosis[[#This Row],[CODIGO]],Parasitosis!G195:V621,16,FALSE)</f>
        <v>#N/A</v>
      </c>
      <c r="I195" s="37" t="e">
        <f>VLOOKUP(Parasitosis[[#This Row],[CODIGO]],Parasitosis!G195:W621,17,FALSE)</f>
        <v>#N/A</v>
      </c>
      <c r="J195" s="38">
        <f t="shared" si="3"/>
        <v>0</v>
      </c>
    </row>
    <row r="196" spans="1:10" s="1" customFormat="1" ht="12" x14ac:dyDescent="0.3">
      <c r="A196" s="21" t="s">
        <v>195</v>
      </c>
      <c r="B196" s="21" t="s">
        <v>194</v>
      </c>
      <c r="C196" s="22" t="s">
        <v>195</v>
      </c>
      <c r="D196" s="21" t="s">
        <v>194</v>
      </c>
      <c r="E196" s="21">
        <v>95</v>
      </c>
      <c r="F196" s="21" t="s">
        <v>11</v>
      </c>
      <c r="G196" s="21" t="s">
        <v>200</v>
      </c>
      <c r="H196" s="36" t="e">
        <f>VLOOKUP(Parasitosis[[#This Row],[CODIGO]],Parasitosis!G196:V622,16,FALSE)</f>
        <v>#N/A</v>
      </c>
      <c r="I196" s="37" t="e">
        <f>VLOOKUP(Parasitosis[[#This Row],[CODIGO]],Parasitosis!G196:W622,17,FALSE)</f>
        <v>#N/A</v>
      </c>
      <c r="J196" s="38">
        <f t="shared" si="3"/>
        <v>0</v>
      </c>
    </row>
    <row r="197" spans="1:10" s="1" customFormat="1" ht="12" x14ac:dyDescent="0.3">
      <c r="A197" s="21" t="s">
        <v>195</v>
      </c>
      <c r="B197" s="21" t="s">
        <v>194</v>
      </c>
      <c r="C197" s="22" t="s">
        <v>195</v>
      </c>
      <c r="D197" s="21" t="s">
        <v>194</v>
      </c>
      <c r="E197" s="21">
        <v>96</v>
      </c>
      <c r="F197" s="21" t="s">
        <v>5</v>
      </c>
      <c r="G197" s="21" t="s">
        <v>201</v>
      </c>
      <c r="H197" s="36" t="e">
        <f>VLOOKUP(Parasitosis[[#This Row],[CODIGO]],Parasitosis!G197:V623,16,FALSE)</f>
        <v>#N/A</v>
      </c>
      <c r="I197" s="37" t="e">
        <f>VLOOKUP(Parasitosis[[#This Row],[CODIGO]],Parasitosis!G197:W623,17,FALSE)</f>
        <v>#N/A</v>
      </c>
      <c r="J197" s="38">
        <f t="shared" ref="J197:J260" si="4">IFERROR(I197/H197,0)</f>
        <v>0</v>
      </c>
    </row>
    <row r="198" spans="1:10" s="1" customFormat="1" ht="12" x14ac:dyDescent="0.3">
      <c r="A198" s="21" t="s">
        <v>195</v>
      </c>
      <c r="B198" s="21" t="s">
        <v>194</v>
      </c>
      <c r="C198" s="22" t="s">
        <v>195</v>
      </c>
      <c r="D198" s="21" t="s">
        <v>194</v>
      </c>
      <c r="E198" s="21">
        <v>97</v>
      </c>
      <c r="F198" s="21" t="s">
        <v>11</v>
      </c>
      <c r="G198" s="21" t="s">
        <v>199</v>
      </c>
      <c r="H198" s="36" t="e">
        <f>VLOOKUP(Parasitosis[[#This Row],[CODIGO]],Parasitosis!G198:V624,16,FALSE)</f>
        <v>#N/A</v>
      </c>
      <c r="I198" s="37" t="e">
        <f>VLOOKUP(Parasitosis[[#This Row],[CODIGO]],Parasitosis!G198:W624,17,FALSE)</f>
        <v>#N/A</v>
      </c>
      <c r="J198" s="38">
        <f t="shared" si="4"/>
        <v>0</v>
      </c>
    </row>
    <row r="199" spans="1:10" s="1" customFormat="1" ht="12" x14ac:dyDescent="0.3">
      <c r="A199" s="21" t="s">
        <v>195</v>
      </c>
      <c r="B199" s="21" t="s">
        <v>215</v>
      </c>
      <c r="C199" s="22" t="s">
        <v>195</v>
      </c>
      <c r="D199" s="21" t="s">
        <v>194</v>
      </c>
      <c r="E199" s="21">
        <v>98</v>
      </c>
      <c r="F199" s="21" t="s">
        <v>9</v>
      </c>
      <c r="G199" s="21" t="s">
        <v>481</v>
      </c>
      <c r="H199" s="36" t="e">
        <f>VLOOKUP(Parasitosis[[#This Row],[CODIGO]],Parasitosis!G199:V625,16,FALSE)</f>
        <v>#N/A</v>
      </c>
      <c r="I199" s="37" t="e">
        <f>VLOOKUP(Parasitosis[[#This Row],[CODIGO]],Parasitosis!G199:W625,17,FALSE)</f>
        <v>#N/A</v>
      </c>
      <c r="J199" s="38">
        <f t="shared" si="4"/>
        <v>0</v>
      </c>
    </row>
    <row r="200" spans="1:10" s="1" customFormat="1" ht="12" x14ac:dyDescent="0.3">
      <c r="A200" s="21" t="s">
        <v>195</v>
      </c>
      <c r="B200" s="21" t="s">
        <v>215</v>
      </c>
      <c r="C200" s="22" t="s">
        <v>195</v>
      </c>
      <c r="D200" s="21" t="s">
        <v>194</v>
      </c>
      <c r="E200" s="21">
        <v>99</v>
      </c>
      <c r="F200" s="21" t="s">
        <v>11</v>
      </c>
      <c r="G200" s="21" t="s">
        <v>217</v>
      </c>
      <c r="H200" s="36" t="e">
        <f>VLOOKUP(Parasitosis[[#This Row],[CODIGO]],Parasitosis!G200:V626,16,FALSE)</f>
        <v>#N/A</v>
      </c>
      <c r="I200" s="37" t="e">
        <f>VLOOKUP(Parasitosis[[#This Row],[CODIGO]],Parasitosis!G200:W626,17,FALSE)</f>
        <v>#N/A</v>
      </c>
      <c r="J200" s="38">
        <f t="shared" si="4"/>
        <v>0</v>
      </c>
    </row>
    <row r="201" spans="1:10" s="1" customFormat="1" ht="12" x14ac:dyDescent="0.3">
      <c r="A201" s="21" t="s">
        <v>195</v>
      </c>
      <c r="B201" s="21" t="s">
        <v>215</v>
      </c>
      <c r="C201" s="22" t="s">
        <v>195</v>
      </c>
      <c r="D201" s="21" t="s">
        <v>194</v>
      </c>
      <c r="E201" s="21">
        <v>100</v>
      </c>
      <c r="F201" s="21" t="s">
        <v>11</v>
      </c>
      <c r="G201" s="21" t="s">
        <v>214</v>
      </c>
      <c r="H201" s="36" t="e">
        <f>VLOOKUP(Parasitosis[[#This Row],[CODIGO]],Parasitosis!G201:V627,16,FALSE)</f>
        <v>#N/A</v>
      </c>
      <c r="I201" s="37" t="e">
        <f>VLOOKUP(Parasitosis[[#This Row],[CODIGO]],Parasitosis!G201:W627,17,FALSE)</f>
        <v>#N/A</v>
      </c>
      <c r="J201" s="38">
        <f t="shared" si="4"/>
        <v>0</v>
      </c>
    </row>
    <row r="202" spans="1:10" s="1" customFormat="1" ht="12" x14ac:dyDescent="0.3">
      <c r="A202" s="21" t="s">
        <v>195</v>
      </c>
      <c r="B202" s="21" t="s">
        <v>215</v>
      </c>
      <c r="C202" s="22" t="s">
        <v>195</v>
      </c>
      <c r="D202" s="21" t="s">
        <v>194</v>
      </c>
      <c r="E202" s="21">
        <v>6728</v>
      </c>
      <c r="F202" s="21" t="s">
        <v>11</v>
      </c>
      <c r="G202" s="21" t="s">
        <v>216</v>
      </c>
      <c r="H202" s="36" t="e">
        <f>VLOOKUP(Parasitosis[[#This Row],[CODIGO]],Parasitosis!G202:V628,16,FALSE)</f>
        <v>#N/A</v>
      </c>
      <c r="I202" s="37" t="e">
        <f>VLOOKUP(Parasitosis[[#This Row],[CODIGO]],Parasitosis!G202:W628,17,FALSE)</f>
        <v>#N/A</v>
      </c>
      <c r="J202" s="38">
        <f t="shared" si="4"/>
        <v>0</v>
      </c>
    </row>
    <row r="203" spans="1:10" s="1" customFormat="1" ht="12" x14ac:dyDescent="0.3">
      <c r="A203" s="21" t="s">
        <v>195</v>
      </c>
      <c r="B203" s="21" t="s">
        <v>194</v>
      </c>
      <c r="C203" s="22" t="s">
        <v>195</v>
      </c>
      <c r="D203" s="21" t="s">
        <v>194</v>
      </c>
      <c r="E203" s="21">
        <v>7041</v>
      </c>
      <c r="F203" s="21" t="s">
        <v>11</v>
      </c>
      <c r="G203" s="21" t="s">
        <v>203</v>
      </c>
      <c r="H203" s="36" t="e">
        <f>VLOOKUP(Parasitosis[[#This Row],[CODIGO]],Parasitosis!G203:V629,16,FALSE)</f>
        <v>#N/A</v>
      </c>
      <c r="I203" s="37" t="e">
        <f>VLOOKUP(Parasitosis[[#This Row],[CODIGO]],Parasitosis!G203:W629,17,FALSE)</f>
        <v>#N/A</v>
      </c>
      <c r="J203" s="38">
        <f t="shared" si="4"/>
        <v>0</v>
      </c>
    </row>
    <row r="204" spans="1:10" s="1" customFormat="1" ht="12" x14ac:dyDescent="0.3">
      <c r="A204" s="21" t="s">
        <v>195</v>
      </c>
      <c r="B204" s="21" t="s">
        <v>194</v>
      </c>
      <c r="C204" s="22" t="s">
        <v>195</v>
      </c>
      <c r="D204" s="21" t="s">
        <v>194</v>
      </c>
      <c r="E204" s="21">
        <v>15306</v>
      </c>
      <c r="F204" s="21" t="s">
        <v>11</v>
      </c>
      <c r="G204" s="21" t="s">
        <v>196</v>
      </c>
      <c r="H204" s="36" t="e">
        <f>VLOOKUP(Parasitosis[[#This Row],[CODIGO]],Parasitosis!G204:V630,16,FALSE)</f>
        <v>#N/A</v>
      </c>
      <c r="I204" s="37" t="e">
        <f>VLOOKUP(Parasitosis[[#This Row],[CODIGO]],Parasitosis!G204:W630,17,FALSE)</f>
        <v>#N/A</v>
      </c>
      <c r="J204" s="38">
        <f t="shared" si="4"/>
        <v>0</v>
      </c>
    </row>
    <row r="205" spans="1:10" s="1" customFormat="1" ht="12" x14ac:dyDescent="0.3">
      <c r="A205" s="21" t="s">
        <v>195</v>
      </c>
      <c r="B205" s="21" t="s">
        <v>215</v>
      </c>
      <c r="C205" s="22" t="s">
        <v>195</v>
      </c>
      <c r="D205" s="21" t="s">
        <v>194</v>
      </c>
      <c r="E205" s="21">
        <v>25007</v>
      </c>
      <c r="F205" s="21" t="s">
        <v>11</v>
      </c>
      <c r="G205" s="21" t="s">
        <v>482</v>
      </c>
      <c r="H205" s="36" t="e">
        <f>VLOOKUP(Parasitosis[[#This Row],[CODIGO]],Parasitosis!G205:V631,16,FALSE)</f>
        <v>#N/A</v>
      </c>
      <c r="I205" s="37" t="e">
        <f>VLOOKUP(Parasitosis[[#This Row],[CODIGO]],Parasitosis!G205:W631,17,FALSE)</f>
        <v>#N/A</v>
      </c>
      <c r="J205" s="38">
        <f t="shared" si="4"/>
        <v>0</v>
      </c>
    </row>
    <row r="206" spans="1:10" s="1" customFormat="1" ht="12" x14ac:dyDescent="0.3">
      <c r="A206" s="21" t="s">
        <v>195</v>
      </c>
      <c r="B206" s="21" t="s">
        <v>194</v>
      </c>
      <c r="C206" s="22" t="s">
        <v>195</v>
      </c>
      <c r="D206" s="21" t="s">
        <v>194</v>
      </c>
      <c r="E206" s="21">
        <v>25590</v>
      </c>
      <c r="F206" s="21" t="s">
        <v>11</v>
      </c>
      <c r="G206" s="21" t="s">
        <v>483</v>
      </c>
      <c r="H206" s="36" t="e">
        <f>VLOOKUP(Parasitosis[[#This Row],[CODIGO]],Parasitosis!G206:V632,16,FALSE)</f>
        <v>#N/A</v>
      </c>
      <c r="I206" s="37" t="e">
        <f>VLOOKUP(Parasitosis[[#This Row],[CODIGO]],Parasitosis!G206:W632,17,FALSE)</f>
        <v>#N/A</v>
      </c>
      <c r="J206" s="38">
        <f t="shared" si="4"/>
        <v>0</v>
      </c>
    </row>
    <row r="207" spans="1:10" s="1" customFormat="1" ht="12" x14ac:dyDescent="0.3">
      <c r="A207" s="21" t="s">
        <v>70</v>
      </c>
      <c r="B207" s="21" t="s">
        <v>205</v>
      </c>
      <c r="C207" s="22" t="s">
        <v>70</v>
      </c>
      <c r="D207" s="21" t="s">
        <v>443</v>
      </c>
      <c r="E207" s="21">
        <v>171</v>
      </c>
      <c r="F207" s="21" t="s">
        <v>9</v>
      </c>
      <c r="G207" s="21" t="s">
        <v>206</v>
      </c>
      <c r="H207" s="36" t="e">
        <f>VLOOKUP(Parasitosis[[#This Row],[CODIGO]],Parasitosis!G207:V633,16,FALSE)</f>
        <v>#N/A</v>
      </c>
      <c r="I207" s="37" t="e">
        <f>VLOOKUP(Parasitosis[[#This Row],[CODIGO]],Parasitosis!G207:W633,17,FALSE)</f>
        <v>#N/A</v>
      </c>
      <c r="J207" s="38">
        <f t="shared" si="4"/>
        <v>0</v>
      </c>
    </row>
    <row r="208" spans="1:10" s="1" customFormat="1" ht="12" x14ac:dyDescent="0.3">
      <c r="A208" s="21" t="s">
        <v>70</v>
      </c>
      <c r="B208" s="21" t="s">
        <v>205</v>
      </c>
      <c r="C208" s="22" t="s">
        <v>70</v>
      </c>
      <c r="D208" s="21" t="s">
        <v>443</v>
      </c>
      <c r="E208" s="21">
        <v>172</v>
      </c>
      <c r="F208" s="21" t="s">
        <v>11</v>
      </c>
      <c r="G208" s="21" t="s">
        <v>208</v>
      </c>
      <c r="H208" s="36" t="e">
        <f>VLOOKUP(Parasitosis[[#This Row],[CODIGO]],Parasitosis!G208:V634,16,FALSE)</f>
        <v>#N/A</v>
      </c>
      <c r="I208" s="37" t="e">
        <f>VLOOKUP(Parasitosis[[#This Row],[CODIGO]],Parasitosis!G208:W634,17,FALSE)</f>
        <v>#N/A</v>
      </c>
      <c r="J208" s="38">
        <f t="shared" si="4"/>
        <v>0</v>
      </c>
    </row>
    <row r="209" spans="1:10" s="1" customFormat="1" ht="12" x14ac:dyDescent="0.3">
      <c r="A209" s="21" t="s">
        <v>70</v>
      </c>
      <c r="B209" s="21" t="s">
        <v>205</v>
      </c>
      <c r="C209" s="22" t="s">
        <v>70</v>
      </c>
      <c r="D209" s="21" t="s">
        <v>443</v>
      </c>
      <c r="E209" s="21">
        <v>173</v>
      </c>
      <c r="F209" s="21" t="s">
        <v>11</v>
      </c>
      <c r="G209" s="21" t="s">
        <v>209</v>
      </c>
      <c r="H209" s="36" t="e">
        <f>VLOOKUP(Parasitosis[[#This Row],[CODIGO]],Parasitosis!G209:V635,16,FALSE)</f>
        <v>#N/A</v>
      </c>
      <c r="I209" s="37" t="e">
        <f>VLOOKUP(Parasitosis[[#This Row],[CODIGO]],Parasitosis!G209:W635,17,FALSE)</f>
        <v>#N/A</v>
      </c>
      <c r="J209" s="38">
        <f t="shared" si="4"/>
        <v>0</v>
      </c>
    </row>
    <row r="210" spans="1:10" s="1" customFormat="1" ht="12" x14ac:dyDescent="0.3">
      <c r="A210" s="21" t="s">
        <v>70</v>
      </c>
      <c r="B210" s="21" t="s">
        <v>205</v>
      </c>
      <c r="C210" s="22" t="s">
        <v>70</v>
      </c>
      <c r="D210" s="21" t="s">
        <v>443</v>
      </c>
      <c r="E210" s="21">
        <v>174</v>
      </c>
      <c r="F210" s="21" t="s">
        <v>11</v>
      </c>
      <c r="G210" s="21" t="s">
        <v>204</v>
      </c>
      <c r="H210" s="36" t="e">
        <f>VLOOKUP(Parasitosis[[#This Row],[CODIGO]],Parasitosis!G210:V636,16,FALSE)</f>
        <v>#N/A</v>
      </c>
      <c r="I210" s="37" t="e">
        <f>VLOOKUP(Parasitosis[[#This Row],[CODIGO]],Parasitosis!G210:W636,17,FALSE)</f>
        <v>#N/A</v>
      </c>
      <c r="J210" s="38">
        <f t="shared" si="4"/>
        <v>0</v>
      </c>
    </row>
    <row r="211" spans="1:10" s="1" customFormat="1" ht="12" x14ac:dyDescent="0.3">
      <c r="A211" s="21" t="s">
        <v>70</v>
      </c>
      <c r="B211" s="21" t="s">
        <v>205</v>
      </c>
      <c r="C211" s="22" t="s">
        <v>70</v>
      </c>
      <c r="D211" s="21" t="s">
        <v>443</v>
      </c>
      <c r="E211" s="21">
        <v>175</v>
      </c>
      <c r="F211" s="21" t="s">
        <v>11</v>
      </c>
      <c r="G211" s="21" t="s">
        <v>207</v>
      </c>
      <c r="H211" s="36" t="e">
        <f>VLOOKUP(Parasitosis[[#This Row],[CODIGO]],Parasitosis!G211:V637,16,FALSE)</f>
        <v>#N/A</v>
      </c>
      <c r="I211" s="37" t="e">
        <f>VLOOKUP(Parasitosis[[#This Row],[CODIGO]],Parasitosis!G211:W637,17,FALSE)</f>
        <v>#N/A</v>
      </c>
      <c r="J211" s="38">
        <f t="shared" si="4"/>
        <v>0</v>
      </c>
    </row>
    <row r="212" spans="1:10" s="1" customFormat="1" ht="12" x14ac:dyDescent="0.3">
      <c r="A212" s="21" t="s">
        <v>70</v>
      </c>
      <c r="B212" s="21" t="s">
        <v>205</v>
      </c>
      <c r="C212" s="22" t="s">
        <v>70</v>
      </c>
      <c r="D212" s="21" t="s">
        <v>443</v>
      </c>
      <c r="E212" s="21">
        <v>7035</v>
      </c>
      <c r="F212" s="21" t="s">
        <v>11</v>
      </c>
      <c r="G212" s="21" t="s">
        <v>210</v>
      </c>
      <c r="H212" s="36" t="e">
        <f>VLOOKUP(Parasitosis[[#This Row],[CODIGO]],Parasitosis!G212:V638,16,FALSE)</f>
        <v>#N/A</v>
      </c>
      <c r="I212" s="37" t="e">
        <f>VLOOKUP(Parasitosis[[#This Row],[CODIGO]],Parasitosis!G212:W638,17,FALSE)</f>
        <v>#N/A</v>
      </c>
      <c r="J212" s="38">
        <f t="shared" si="4"/>
        <v>0</v>
      </c>
    </row>
    <row r="213" spans="1:10" s="1" customFormat="1" ht="12" x14ac:dyDescent="0.3">
      <c r="A213" s="21" t="s">
        <v>21</v>
      </c>
      <c r="B213" s="21" t="s">
        <v>219</v>
      </c>
      <c r="C213" s="22" t="s">
        <v>21</v>
      </c>
      <c r="D213" s="21" t="s">
        <v>219</v>
      </c>
      <c r="E213" s="21">
        <v>261</v>
      </c>
      <c r="F213" s="21" t="s">
        <v>17</v>
      </c>
      <c r="G213" s="21" t="s">
        <v>218</v>
      </c>
      <c r="H213" s="36" t="e">
        <f>VLOOKUP(Parasitosis[[#This Row],[CODIGO]],Parasitosis!G213:V639,16,FALSE)</f>
        <v>#N/A</v>
      </c>
      <c r="I213" s="37" t="e">
        <f>VLOOKUP(Parasitosis[[#This Row],[CODIGO]],Parasitosis!G213:W639,17,FALSE)</f>
        <v>#N/A</v>
      </c>
      <c r="J213" s="38">
        <f t="shared" si="4"/>
        <v>0</v>
      </c>
    </row>
    <row r="214" spans="1:10" s="1" customFormat="1" ht="12" x14ac:dyDescent="0.3">
      <c r="A214" s="21" t="s">
        <v>21</v>
      </c>
      <c r="B214" s="21" t="s">
        <v>219</v>
      </c>
      <c r="C214" s="22" t="s">
        <v>21</v>
      </c>
      <c r="D214" s="21" t="s">
        <v>219</v>
      </c>
      <c r="E214" s="21">
        <v>262</v>
      </c>
      <c r="F214" s="21" t="s">
        <v>17</v>
      </c>
      <c r="G214" s="21" t="s">
        <v>222</v>
      </c>
      <c r="H214" s="36" t="e">
        <f>VLOOKUP(Parasitosis[[#This Row],[CODIGO]],Parasitosis!G214:V640,16,FALSE)</f>
        <v>#N/A</v>
      </c>
      <c r="I214" s="37" t="e">
        <f>VLOOKUP(Parasitosis[[#This Row],[CODIGO]],Parasitosis!G214:W640,17,FALSE)</f>
        <v>#N/A</v>
      </c>
      <c r="J214" s="38">
        <f t="shared" si="4"/>
        <v>0</v>
      </c>
    </row>
    <row r="215" spans="1:10" s="1" customFormat="1" ht="12" x14ac:dyDescent="0.3">
      <c r="A215" s="21" t="s">
        <v>21</v>
      </c>
      <c r="B215" s="21" t="s">
        <v>219</v>
      </c>
      <c r="C215" s="22" t="s">
        <v>21</v>
      </c>
      <c r="D215" s="21" t="s">
        <v>219</v>
      </c>
      <c r="E215" s="21">
        <v>266</v>
      </c>
      <c r="F215" s="21" t="s">
        <v>11</v>
      </c>
      <c r="G215" s="21" t="s">
        <v>224</v>
      </c>
      <c r="H215" s="36" t="e">
        <f>VLOOKUP(Parasitosis[[#This Row],[CODIGO]],Parasitosis!G215:V641,16,FALSE)</f>
        <v>#N/A</v>
      </c>
      <c r="I215" s="37" t="e">
        <f>VLOOKUP(Parasitosis[[#This Row],[CODIGO]],Parasitosis!G215:W641,17,FALSE)</f>
        <v>#N/A</v>
      </c>
      <c r="J215" s="38">
        <f t="shared" si="4"/>
        <v>0</v>
      </c>
    </row>
    <row r="216" spans="1:10" s="1" customFormat="1" ht="12" x14ac:dyDescent="0.3">
      <c r="A216" s="21" t="s">
        <v>21</v>
      </c>
      <c r="B216" s="21" t="s">
        <v>219</v>
      </c>
      <c r="C216" s="22" t="s">
        <v>21</v>
      </c>
      <c r="D216" s="21" t="s">
        <v>219</v>
      </c>
      <c r="E216" s="21">
        <v>267</v>
      </c>
      <c r="F216" s="21" t="s">
        <v>11</v>
      </c>
      <c r="G216" s="21" t="s">
        <v>226</v>
      </c>
      <c r="H216" s="36" t="e">
        <f>VLOOKUP(Parasitosis[[#This Row],[CODIGO]],Parasitosis!G216:V642,16,FALSE)</f>
        <v>#N/A</v>
      </c>
      <c r="I216" s="37" t="e">
        <f>VLOOKUP(Parasitosis[[#This Row],[CODIGO]],Parasitosis!G216:W642,17,FALSE)</f>
        <v>#N/A</v>
      </c>
      <c r="J216" s="38">
        <f t="shared" si="4"/>
        <v>0</v>
      </c>
    </row>
    <row r="217" spans="1:10" s="1" customFormat="1" ht="12" x14ac:dyDescent="0.3">
      <c r="A217" s="21" t="s">
        <v>21</v>
      </c>
      <c r="B217" s="21" t="s">
        <v>219</v>
      </c>
      <c r="C217" s="22" t="s">
        <v>21</v>
      </c>
      <c r="D217" s="21" t="s">
        <v>219</v>
      </c>
      <c r="E217" s="21">
        <v>268</v>
      </c>
      <c r="F217" s="21" t="s">
        <v>9</v>
      </c>
      <c r="G217" s="21" t="s">
        <v>227</v>
      </c>
      <c r="H217" s="36" t="e">
        <f>VLOOKUP(Parasitosis[[#This Row],[CODIGO]],Parasitosis!G217:V643,16,FALSE)</f>
        <v>#N/A</v>
      </c>
      <c r="I217" s="37" t="e">
        <f>VLOOKUP(Parasitosis[[#This Row],[CODIGO]],Parasitosis!G217:W643,17,FALSE)</f>
        <v>#N/A</v>
      </c>
      <c r="J217" s="38">
        <f t="shared" si="4"/>
        <v>0</v>
      </c>
    </row>
    <row r="218" spans="1:10" s="1" customFormat="1" ht="12" x14ac:dyDescent="0.3">
      <c r="A218" s="21" t="s">
        <v>21</v>
      </c>
      <c r="B218" s="21" t="s">
        <v>219</v>
      </c>
      <c r="C218" s="22" t="s">
        <v>21</v>
      </c>
      <c r="D218" s="21" t="s">
        <v>219</v>
      </c>
      <c r="E218" s="21">
        <v>269</v>
      </c>
      <c r="F218" s="21" t="s">
        <v>11</v>
      </c>
      <c r="G218" s="21" t="s">
        <v>221</v>
      </c>
      <c r="H218" s="36" t="e">
        <f>VLOOKUP(Parasitosis[[#This Row],[CODIGO]],Parasitosis!G218:V644,16,FALSE)</f>
        <v>#N/A</v>
      </c>
      <c r="I218" s="37" t="e">
        <f>VLOOKUP(Parasitosis[[#This Row],[CODIGO]],Parasitosis!G218:W644,17,FALSE)</f>
        <v>#N/A</v>
      </c>
      <c r="J218" s="38">
        <f t="shared" si="4"/>
        <v>0</v>
      </c>
    </row>
    <row r="219" spans="1:10" s="1" customFormat="1" ht="12" x14ac:dyDescent="0.3">
      <c r="A219" s="21" t="s">
        <v>21</v>
      </c>
      <c r="B219" s="21" t="s">
        <v>219</v>
      </c>
      <c r="C219" s="22" t="s">
        <v>21</v>
      </c>
      <c r="D219" s="21" t="s">
        <v>219</v>
      </c>
      <c r="E219" s="21">
        <v>6740</v>
      </c>
      <c r="F219" s="21" t="s">
        <v>11</v>
      </c>
      <c r="G219" s="21" t="s">
        <v>225</v>
      </c>
      <c r="H219" s="36" t="e">
        <f>VLOOKUP(Parasitosis[[#This Row],[CODIGO]],Parasitosis!G219:V645,16,FALSE)</f>
        <v>#N/A</v>
      </c>
      <c r="I219" s="37" t="e">
        <f>VLOOKUP(Parasitosis[[#This Row],[CODIGO]],Parasitosis!G219:W645,17,FALSE)</f>
        <v>#N/A</v>
      </c>
      <c r="J219" s="38">
        <f t="shared" si="4"/>
        <v>0</v>
      </c>
    </row>
    <row r="220" spans="1:10" s="1" customFormat="1" ht="12" x14ac:dyDescent="0.3">
      <c r="A220" s="21" t="s">
        <v>21</v>
      </c>
      <c r="B220" s="21" t="s">
        <v>219</v>
      </c>
      <c r="C220" s="22" t="s">
        <v>21</v>
      </c>
      <c r="D220" s="21" t="s">
        <v>219</v>
      </c>
      <c r="E220" s="21">
        <v>11690</v>
      </c>
      <c r="F220" s="21" t="s">
        <v>11</v>
      </c>
      <c r="G220" s="21" t="s">
        <v>223</v>
      </c>
      <c r="H220" s="36" t="e">
        <f>VLOOKUP(Parasitosis[[#This Row],[CODIGO]],Parasitosis!G220:V646,16,FALSE)</f>
        <v>#N/A</v>
      </c>
      <c r="I220" s="37" t="e">
        <f>VLOOKUP(Parasitosis[[#This Row],[CODIGO]],Parasitosis!G220:W646,17,FALSE)</f>
        <v>#N/A</v>
      </c>
      <c r="J220" s="38">
        <f t="shared" si="4"/>
        <v>0</v>
      </c>
    </row>
    <row r="221" spans="1:10" s="1" customFormat="1" ht="12" x14ac:dyDescent="0.3">
      <c r="A221" s="21" t="s">
        <v>21</v>
      </c>
      <c r="B221" s="21" t="s">
        <v>219</v>
      </c>
      <c r="C221" s="22" t="s">
        <v>21</v>
      </c>
      <c r="D221" s="21" t="s">
        <v>219</v>
      </c>
      <c r="E221" s="21">
        <v>15140</v>
      </c>
      <c r="F221" s="21" t="s">
        <v>11</v>
      </c>
      <c r="G221" s="21" t="s">
        <v>220</v>
      </c>
      <c r="H221" s="36" t="e">
        <f>VLOOKUP(Parasitosis[[#This Row],[CODIGO]],Parasitosis!G221:V647,16,FALSE)</f>
        <v>#N/A</v>
      </c>
      <c r="I221" s="37" t="e">
        <f>VLOOKUP(Parasitosis[[#This Row],[CODIGO]],Parasitosis!G221:W647,17,FALSE)</f>
        <v>#N/A</v>
      </c>
      <c r="J221" s="38">
        <f t="shared" si="4"/>
        <v>0</v>
      </c>
    </row>
    <row r="222" spans="1:10" s="1" customFormat="1" ht="12" x14ac:dyDescent="0.3">
      <c r="A222" s="21" t="s">
        <v>229</v>
      </c>
      <c r="B222" s="21" t="s">
        <v>230</v>
      </c>
      <c r="C222" s="22" t="s">
        <v>261</v>
      </c>
      <c r="D222" s="21" t="s">
        <v>439</v>
      </c>
      <c r="E222" s="21">
        <v>113</v>
      </c>
      <c r="F222" s="21" t="s">
        <v>9</v>
      </c>
      <c r="G222" s="21" t="s">
        <v>228</v>
      </c>
      <c r="H222" s="36" t="e">
        <f>VLOOKUP(Parasitosis[[#This Row],[CODIGO]],Parasitosis!G222:V648,16,FALSE)</f>
        <v>#N/A</v>
      </c>
      <c r="I222" s="37" t="e">
        <f>VLOOKUP(Parasitosis[[#This Row],[CODIGO]],Parasitosis!G222:W648,17,FALSE)</f>
        <v>#N/A</v>
      </c>
      <c r="J222" s="38">
        <f t="shared" si="4"/>
        <v>0</v>
      </c>
    </row>
    <row r="223" spans="1:10" s="1" customFormat="1" ht="12" x14ac:dyDescent="0.3">
      <c r="A223" s="21" t="s">
        <v>229</v>
      </c>
      <c r="B223" s="21" t="s">
        <v>230</v>
      </c>
      <c r="C223" s="22" t="s">
        <v>261</v>
      </c>
      <c r="D223" s="21" t="s">
        <v>439</v>
      </c>
      <c r="E223" s="21">
        <v>114</v>
      </c>
      <c r="F223" s="21" t="s">
        <v>5</v>
      </c>
      <c r="G223" s="21" t="s">
        <v>236</v>
      </c>
      <c r="H223" s="36" t="e">
        <f>VLOOKUP(Parasitosis[[#This Row],[CODIGO]],Parasitosis!G223:V649,16,FALSE)</f>
        <v>#N/A</v>
      </c>
      <c r="I223" s="37" t="e">
        <f>VLOOKUP(Parasitosis[[#This Row],[CODIGO]],Parasitosis!G223:W649,17,FALSE)</f>
        <v>#N/A</v>
      </c>
      <c r="J223" s="38">
        <f t="shared" si="4"/>
        <v>0</v>
      </c>
    </row>
    <row r="224" spans="1:10" s="1" customFormat="1" ht="12" x14ac:dyDescent="0.3">
      <c r="A224" s="21" t="s">
        <v>229</v>
      </c>
      <c r="B224" s="21" t="s">
        <v>230</v>
      </c>
      <c r="C224" s="22" t="s">
        <v>261</v>
      </c>
      <c r="D224" s="21" t="s">
        <v>439</v>
      </c>
      <c r="E224" s="21">
        <v>115</v>
      </c>
      <c r="F224" s="21" t="s">
        <v>11</v>
      </c>
      <c r="G224" s="21" t="s">
        <v>235</v>
      </c>
      <c r="H224" s="36" t="e">
        <f>VLOOKUP(Parasitosis[[#This Row],[CODIGO]],Parasitosis!G224:V650,16,FALSE)</f>
        <v>#N/A</v>
      </c>
      <c r="I224" s="37" t="e">
        <f>VLOOKUP(Parasitosis[[#This Row],[CODIGO]],Parasitosis!G224:W650,17,FALSE)</f>
        <v>#N/A</v>
      </c>
      <c r="J224" s="38">
        <f t="shared" si="4"/>
        <v>0</v>
      </c>
    </row>
    <row r="225" spans="1:10" s="1" customFormat="1" ht="12" x14ac:dyDescent="0.3">
      <c r="A225" s="21" t="s">
        <v>229</v>
      </c>
      <c r="B225" s="21" t="s">
        <v>230</v>
      </c>
      <c r="C225" s="22" t="s">
        <v>261</v>
      </c>
      <c r="D225" s="21" t="s">
        <v>439</v>
      </c>
      <c r="E225" s="21">
        <v>116</v>
      </c>
      <c r="F225" s="21" t="s">
        <v>11</v>
      </c>
      <c r="G225" s="21" t="s">
        <v>231</v>
      </c>
      <c r="H225" s="36" t="e">
        <f>VLOOKUP(Parasitosis[[#This Row],[CODIGO]],Parasitosis!G225:V651,16,FALSE)</f>
        <v>#N/A</v>
      </c>
      <c r="I225" s="37" t="e">
        <f>VLOOKUP(Parasitosis[[#This Row],[CODIGO]],Parasitosis!G225:W651,17,FALSE)</f>
        <v>#N/A</v>
      </c>
      <c r="J225" s="38">
        <f t="shared" si="4"/>
        <v>0</v>
      </c>
    </row>
    <row r="226" spans="1:10" s="1" customFormat="1" ht="12" x14ac:dyDescent="0.3">
      <c r="A226" s="21" t="s">
        <v>229</v>
      </c>
      <c r="B226" s="21" t="s">
        <v>230</v>
      </c>
      <c r="C226" s="22" t="s">
        <v>261</v>
      </c>
      <c r="D226" s="21" t="s">
        <v>439</v>
      </c>
      <c r="E226" s="21">
        <v>117</v>
      </c>
      <c r="F226" s="21" t="s">
        <v>11</v>
      </c>
      <c r="G226" s="21" t="s">
        <v>234</v>
      </c>
      <c r="H226" s="36" t="e">
        <f>VLOOKUP(Parasitosis[[#This Row],[CODIGO]],Parasitosis!G226:V652,16,FALSE)</f>
        <v>#N/A</v>
      </c>
      <c r="I226" s="37" t="e">
        <f>VLOOKUP(Parasitosis[[#This Row],[CODIGO]],Parasitosis!G226:W652,17,FALSE)</f>
        <v>#N/A</v>
      </c>
      <c r="J226" s="38">
        <f t="shared" si="4"/>
        <v>0</v>
      </c>
    </row>
    <row r="227" spans="1:10" s="1" customFormat="1" ht="12" x14ac:dyDescent="0.3">
      <c r="A227" s="21" t="s">
        <v>229</v>
      </c>
      <c r="B227" s="21" t="s">
        <v>230</v>
      </c>
      <c r="C227" s="22" t="s">
        <v>261</v>
      </c>
      <c r="D227" s="21" t="s">
        <v>439</v>
      </c>
      <c r="E227" s="21">
        <v>6689</v>
      </c>
      <c r="F227" s="21" t="s">
        <v>11</v>
      </c>
      <c r="G227" s="21" t="s">
        <v>232</v>
      </c>
      <c r="H227" s="36" t="e">
        <f>VLOOKUP(Parasitosis[[#This Row],[CODIGO]],Parasitosis!G227:V653,16,FALSE)</f>
        <v>#N/A</v>
      </c>
      <c r="I227" s="37" t="e">
        <f>VLOOKUP(Parasitosis[[#This Row],[CODIGO]],Parasitosis!G227:W653,17,FALSE)</f>
        <v>#N/A</v>
      </c>
      <c r="J227" s="38">
        <f t="shared" si="4"/>
        <v>0</v>
      </c>
    </row>
    <row r="228" spans="1:10" s="1" customFormat="1" ht="12" x14ac:dyDescent="0.3">
      <c r="A228" s="21" t="s">
        <v>229</v>
      </c>
      <c r="B228" s="21" t="s">
        <v>230</v>
      </c>
      <c r="C228" s="22" t="s">
        <v>261</v>
      </c>
      <c r="D228" s="21" t="s">
        <v>439</v>
      </c>
      <c r="E228" s="21">
        <v>10488</v>
      </c>
      <c r="F228" s="21" t="s">
        <v>11</v>
      </c>
      <c r="G228" s="21" t="s">
        <v>233</v>
      </c>
      <c r="H228" s="36" t="e">
        <f>VLOOKUP(Parasitosis[[#This Row],[CODIGO]],Parasitosis!G228:V654,16,FALSE)</f>
        <v>#N/A</v>
      </c>
      <c r="I228" s="37" t="e">
        <f>VLOOKUP(Parasitosis[[#This Row],[CODIGO]],Parasitosis!G228:W654,17,FALSE)</f>
        <v>#N/A</v>
      </c>
      <c r="J228" s="38">
        <f t="shared" si="4"/>
        <v>0</v>
      </c>
    </row>
    <row r="229" spans="1:10" s="1" customFormat="1" ht="12" x14ac:dyDescent="0.3">
      <c r="A229" s="21" t="s">
        <v>229</v>
      </c>
      <c r="B229" s="21" t="s">
        <v>230</v>
      </c>
      <c r="C229" s="22" t="s">
        <v>261</v>
      </c>
      <c r="D229" s="21" t="s">
        <v>460</v>
      </c>
      <c r="E229" s="21">
        <v>24047</v>
      </c>
      <c r="F229" s="21" t="s">
        <v>11</v>
      </c>
      <c r="G229" s="21" t="s">
        <v>456</v>
      </c>
      <c r="H229" s="36" t="e">
        <f>VLOOKUP(Parasitosis[[#This Row],[CODIGO]],Parasitosis!G229:V655,16,FALSE)</f>
        <v>#N/A</v>
      </c>
      <c r="I229" s="37" t="e">
        <f>VLOOKUP(Parasitosis[[#This Row],[CODIGO]],Parasitosis!G229:W655,17,FALSE)</f>
        <v>#N/A</v>
      </c>
      <c r="J229" s="38">
        <f t="shared" si="4"/>
        <v>0</v>
      </c>
    </row>
    <row r="230" spans="1:10" s="1" customFormat="1" ht="12" x14ac:dyDescent="0.3">
      <c r="A230" s="21" t="s">
        <v>7</v>
      </c>
      <c r="B230" s="21" t="s">
        <v>105</v>
      </c>
      <c r="C230" s="22" t="s">
        <v>455</v>
      </c>
      <c r="D230" s="21" t="s">
        <v>243</v>
      </c>
      <c r="E230" s="21">
        <v>9</v>
      </c>
      <c r="F230" s="21" t="s">
        <v>9</v>
      </c>
      <c r="G230" s="21" t="s">
        <v>120</v>
      </c>
      <c r="H230" s="36" t="e">
        <f>VLOOKUP(Parasitosis[[#This Row],[CODIGO]],Parasitosis!G230:V656,16,FALSE)</f>
        <v>#N/A</v>
      </c>
      <c r="I230" s="37" t="e">
        <f>VLOOKUP(Parasitosis[[#This Row],[CODIGO]],Parasitosis!G230:W656,17,FALSE)</f>
        <v>#N/A</v>
      </c>
      <c r="J230" s="38">
        <f t="shared" si="4"/>
        <v>0</v>
      </c>
    </row>
    <row r="231" spans="1:10" s="1" customFormat="1" ht="12" x14ac:dyDescent="0.3">
      <c r="A231" s="21" t="s">
        <v>7</v>
      </c>
      <c r="B231" s="21" t="s">
        <v>105</v>
      </c>
      <c r="C231" s="22" t="s">
        <v>455</v>
      </c>
      <c r="D231" s="21" t="s">
        <v>243</v>
      </c>
      <c r="E231" s="21">
        <v>10</v>
      </c>
      <c r="F231" s="21" t="s">
        <v>24</v>
      </c>
      <c r="G231" s="21" t="s">
        <v>111</v>
      </c>
      <c r="H231" s="36" t="e">
        <f>VLOOKUP(Parasitosis[[#This Row],[CODIGO]],Parasitosis!G231:V657,16,FALSE)</f>
        <v>#N/A</v>
      </c>
      <c r="I231" s="37" t="e">
        <f>VLOOKUP(Parasitosis[[#This Row],[CODIGO]],Parasitosis!G231:W657,17,FALSE)</f>
        <v>#N/A</v>
      </c>
      <c r="J231" s="38">
        <f t="shared" si="4"/>
        <v>0</v>
      </c>
    </row>
    <row r="232" spans="1:10" s="1" customFormat="1" ht="12" x14ac:dyDescent="0.3">
      <c r="A232" s="21" t="s">
        <v>7</v>
      </c>
      <c r="B232" s="21" t="s">
        <v>105</v>
      </c>
      <c r="C232" s="22" t="s">
        <v>455</v>
      </c>
      <c r="D232" s="21" t="s">
        <v>243</v>
      </c>
      <c r="E232" s="21">
        <v>13</v>
      </c>
      <c r="F232" s="21" t="s">
        <v>17</v>
      </c>
      <c r="G232" s="21" t="s">
        <v>7</v>
      </c>
      <c r="H232" s="36" t="e">
        <f>VLOOKUP(Parasitosis[[#This Row],[CODIGO]],Parasitosis!G232:V658,16,FALSE)</f>
        <v>#N/A</v>
      </c>
      <c r="I232" s="37" t="e">
        <f>VLOOKUP(Parasitosis[[#This Row],[CODIGO]],Parasitosis!G232:W658,17,FALSE)</f>
        <v>#N/A</v>
      </c>
      <c r="J232" s="38">
        <f t="shared" si="4"/>
        <v>0</v>
      </c>
    </row>
    <row r="233" spans="1:10" s="1" customFormat="1" ht="12" x14ac:dyDescent="0.3">
      <c r="A233" s="21" t="s">
        <v>7</v>
      </c>
      <c r="B233" s="21" t="s">
        <v>105</v>
      </c>
      <c r="C233" s="22" t="s">
        <v>455</v>
      </c>
      <c r="D233" s="21" t="s">
        <v>243</v>
      </c>
      <c r="E233" s="21">
        <v>14</v>
      </c>
      <c r="F233" s="21" t="s">
        <v>24</v>
      </c>
      <c r="G233" s="21" t="s">
        <v>484</v>
      </c>
      <c r="H233" s="36" t="e">
        <f>VLOOKUP(Parasitosis[[#This Row],[CODIGO]],Parasitosis!G233:V659,16,FALSE)</f>
        <v>#N/A</v>
      </c>
      <c r="I233" s="37" t="e">
        <f>VLOOKUP(Parasitosis[[#This Row],[CODIGO]],Parasitosis!G233:W659,17,FALSE)</f>
        <v>#N/A</v>
      </c>
      <c r="J233" s="38">
        <f t="shared" si="4"/>
        <v>0</v>
      </c>
    </row>
    <row r="234" spans="1:10" s="1" customFormat="1" ht="12" x14ac:dyDescent="0.3">
      <c r="A234" s="21" t="s">
        <v>7</v>
      </c>
      <c r="B234" s="21" t="s">
        <v>243</v>
      </c>
      <c r="C234" s="22" t="s">
        <v>455</v>
      </c>
      <c r="D234" s="21" t="s">
        <v>243</v>
      </c>
      <c r="E234" s="21">
        <v>16</v>
      </c>
      <c r="F234" s="21" t="s">
        <v>47</v>
      </c>
      <c r="G234" s="21" t="s">
        <v>245</v>
      </c>
      <c r="H234" s="36" t="e">
        <f>VLOOKUP(Parasitosis[[#This Row],[CODIGO]],Parasitosis!G234:V660,16,FALSE)</f>
        <v>#N/A</v>
      </c>
      <c r="I234" s="37" t="e">
        <f>VLOOKUP(Parasitosis[[#This Row],[CODIGO]],Parasitosis!G234:W660,17,FALSE)</f>
        <v>#N/A</v>
      </c>
      <c r="J234" s="38">
        <f t="shared" si="4"/>
        <v>0</v>
      </c>
    </row>
    <row r="235" spans="1:10" s="1" customFormat="1" ht="12" x14ac:dyDescent="0.3">
      <c r="A235" s="21" t="s">
        <v>7</v>
      </c>
      <c r="B235" s="21" t="s">
        <v>243</v>
      </c>
      <c r="C235" s="22" t="s">
        <v>455</v>
      </c>
      <c r="D235" s="21" t="s">
        <v>243</v>
      </c>
      <c r="E235" s="21">
        <v>17</v>
      </c>
      <c r="F235" s="21" t="s">
        <v>24</v>
      </c>
      <c r="G235" s="21" t="s">
        <v>242</v>
      </c>
      <c r="H235" s="36" t="e">
        <f>VLOOKUP(Parasitosis[[#This Row],[CODIGO]],Parasitosis!G235:V661,16,FALSE)</f>
        <v>#N/A</v>
      </c>
      <c r="I235" s="37" t="e">
        <f>VLOOKUP(Parasitosis[[#This Row],[CODIGO]],Parasitosis!G235:W661,17,FALSE)</f>
        <v>#N/A</v>
      </c>
      <c r="J235" s="38">
        <f t="shared" si="4"/>
        <v>0</v>
      </c>
    </row>
    <row r="236" spans="1:10" s="1" customFormat="1" ht="12" x14ac:dyDescent="0.3">
      <c r="A236" s="21" t="s">
        <v>7</v>
      </c>
      <c r="B236" s="21" t="s">
        <v>243</v>
      </c>
      <c r="C236" s="22" t="s">
        <v>455</v>
      </c>
      <c r="D236" s="21" t="s">
        <v>243</v>
      </c>
      <c r="E236" s="21">
        <v>18</v>
      </c>
      <c r="F236" s="21" t="s">
        <v>11</v>
      </c>
      <c r="G236" s="21" t="s">
        <v>247</v>
      </c>
      <c r="H236" s="36" t="e">
        <f>VLOOKUP(Parasitosis[[#This Row],[CODIGO]],Parasitosis!G236:V662,16,FALSE)</f>
        <v>#N/A</v>
      </c>
      <c r="I236" s="37" t="e">
        <f>VLOOKUP(Parasitosis[[#This Row],[CODIGO]],Parasitosis!G236:W662,17,FALSE)</f>
        <v>#N/A</v>
      </c>
      <c r="J236" s="38">
        <f t="shared" si="4"/>
        <v>0</v>
      </c>
    </row>
    <row r="237" spans="1:10" s="1" customFormat="1" ht="12" x14ac:dyDescent="0.3">
      <c r="A237" s="21" t="s">
        <v>7</v>
      </c>
      <c r="B237" s="21" t="s">
        <v>243</v>
      </c>
      <c r="C237" s="22" t="s">
        <v>455</v>
      </c>
      <c r="D237" s="21" t="s">
        <v>243</v>
      </c>
      <c r="E237" s="21">
        <v>19</v>
      </c>
      <c r="F237" s="21" t="s">
        <v>11</v>
      </c>
      <c r="G237" s="21" t="s">
        <v>253</v>
      </c>
      <c r="H237" s="36" t="e">
        <f>VLOOKUP(Parasitosis[[#This Row],[CODIGO]],Parasitosis!G237:V663,16,FALSE)</f>
        <v>#N/A</v>
      </c>
      <c r="I237" s="37" t="e">
        <f>VLOOKUP(Parasitosis[[#This Row],[CODIGO]],Parasitosis!G237:W663,17,FALSE)</f>
        <v>#N/A</v>
      </c>
      <c r="J237" s="38">
        <f t="shared" si="4"/>
        <v>0</v>
      </c>
    </row>
    <row r="238" spans="1:10" s="1" customFormat="1" ht="12" x14ac:dyDescent="0.3">
      <c r="A238" s="21" t="s">
        <v>7</v>
      </c>
      <c r="B238" s="21" t="s">
        <v>243</v>
      </c>
      <c r="C238" s="22" t="s">
        <v>455</v>
      </c>
      <c r="D238" s="21" t="s">
        <v>243</v>
      </c>
      <c r="E238" s="21">
        <v>20</v>
      </c>
      <c r="F238" s="21" t="s">
        <v>11</v>
      </c>
      <c r="G238" s="21" t="s">
        <v>250</v>
      </c>
      <c r="H238" s="36" t="e">
        <f>VLOOKUP(Parasitosis[[#This Row],[CODIGO]],Parasitosis!G238:V664,16,FALSE)</f>
        <v>#N/A</v>
      </c>
      <c r="I238" s="37" t="e">
        <f>VLOOKUP(Parasitosis[[#This Row],[CODIGO]],Parasitosis!G238:W664,17,FALSE)</f>
        <v>#N/A</v>
      </c>
      <c r="J238" s="38">
        <f t="shared" si="4"/>
        <v>0</v>
      </c>
    </row>
    <row r="239" spans="1:10" s="1" customFormat="1" ht="12" x14ac:dyDescent="0.3">
      <c r="A239" s="21" t="s">
        <v>7</v>
      </c>
      <c r="B239" s="21" t="s">
        <v>243</v>
      </c>
      <c r="C239" s="22" t="s">
        <v>455</v>
      </c>
      <c r="D239" s="21" t="s">
        <v>243</v>
      </c>
      <c r="E239" s="21">
        <v>21</v>
      </c>
      <c r="F239" s="21" t="s">
        <v>11</v>
      </c>
      <c r="G239" s="21" t="s">
        <v>251</v>
      </c>
      <c r="H239" s="36" t="e">
        <f>VLOOKUP(Parasitosis[[#This Row],[CODIGO]],Parasitosis!G239:V665,16,FALSE)</f>
        <v>#N/A</v>
      </c>
      <c r="I239" s="37" t="e">
        <f>VLOOKUP(Parasitosis[[#This Row],[CODIGO]],Parasitosis!G239:W665,17,FALSE)</f>
        <v>#N/A</v>
      </c>
      <c r="J239" s="38">
        <f t="shared" si="4"/>
        <v>0</v>
      </c>
    </row>
    <row r="240" spans="1:10" s="1" customFormat="1" ht="12" x14ac:dyDescent="0.3">
      <c r="A240" s="21" t="s">
        <v>7</v>
      </c>
      <c r="B240" s="21" t="s">
        <v>243</v>
      </c>
      <c r="C240" s="22" t="s">
        <v>455</v>
      </c>
      <c r="D240" s="21" t="s">
        <v>243</v>
      </c>
      <c r="E240" s="21">
        <v>22</v>
      </c>
      <c r="F240" s="21" t="s">
        <v>11</v>
      </c>
      <c r="G240" s="21" t="s">
        <v>246</v>
      </c>
      <c r="H240" s="36" t="e">
        <f>VLOOKUP(Parasitosis[[#This Row],[CODIGO]],Parasitosis!G240:V666,16,FALSE)</f>
        <v>#N/A</v>
      </c>
      <c r="I240" s="37" t="e">
        <f>VLOOKUP(Parasitosis[[#This Row],[CODIGO]],Parasitosis!G240:W666,17,FALSE)</f>
        <v>#N/A</v>
      </c>
      <c r="J240" s="38">
        <f t="shared" si="4"/>
        <v>0</v>
      </c>
    </row>
    <row r="241" spans="1:10" s="1" customFormat="1" ht="12" x14ac:dyDescent="0.3">
      <c r="A241" s="21" t="s">
        <v>7</v>
      </c>
      <c r="B241" s="21" t="s">
        <v>243</v>
      </c>
      <c r="C241" s="22" t="s">
        <v>455</v>
      </c>
      <c r="D241" s="21" t="s">
        <v>243</v>
      </c>
      <c r="E241" s="21">
        <v>271</v>
      </c>
      <c r="F241" s="21" t="s">
        <v>24</v>
      </c>
      <c r="G241" s="21" t="s">
        <v>244</v>
      </c>
      <c r="H241" s="36" t="e">
        <f>VLOOKUP(Parasitosis[[#This Row],[CODIGO]],Parasitosis!G241:V667,16,FALSE)</f>
        <v>#N/A</v>
      </c>
      <c r="I241" s="37" t="e">
        <f>VLOOKUP(Parasitosis[[#This Row],[CODIGO]],Parasitosis!G241:W667,17,FALSE)</f>
        <v>#N/A</v>
      </c>
      <c r="J241" s="38">
        <f t="shared" si="4"/>
        <v>0</v>
      </c>
    </row>
    <row r="242" spans="1:10" s="1" customFormat="1" ht="12" x14ac:dyDescent="0.3">
      <c r="A242" s="21" t="s">
        <v>7</v>
      </c>
      <c r="B242" s="21" t="s">
        <v>243</v>
      </c>
      <c r="C242" s="22" t="s">
        <v>455</v>
      </c>
      <c r="D242" s="21" t="s">
        <v>243</v>
      </c>
      <c r="E242" s="21">
        <v>272</v>
      </c>
      <c r="F242" s="21" t="s">
        <v>11</v>
      </c>
      <c r="G242" s="21" t="s">
        <v>252</v>
      </c>
      <c r="H242" s="36" t="e">
        <f>VLOOKUP(Parasitosis[[#This Row],[CODIGO]],Parasitosis!G242:V668,16,FALSE)</f>
        <v>#N/A</v>
      </c>
      <c r="I242" s="37" t="e">
        <f>VLOOKUP(Parasitosis[[#This Row],[CODIGO]],Parasitosis!G242:W668,17,FALSE)</f>
        <v>#N/A</v>
      </c>
      <c r="J242" s="38">
        <f t="shared" si="4"/>
        <v>0</v>
      </c>
    </row>
    <row r="243" spans="1:10" s="1" customFormat="1" ht="12" x14ac:dyDescent="0.3">
      <c r="A243" s="21" t="s">
        <v>7</v>
      </c>
      <c r="B243" s="21" t="s">
        <v>243</v>
      </c>
      <c r="C243" s="22" t="s">
        <v>455</v>
      </c>
      <c r="D243" s="21" t="s">
        <v>243</v>
      </c>
      <c r="E243" s="21">
        <v>7220</v>
      </c>
      <c r="F243" s="21" t="s">
        <v>11</v>
      </c>
      <c r="G243" s="21" t="s">
        <v>254</v>
      </c>
      <c r="H243" s="36" t="e">
        <f>VLOOKUP(Parasitosis[[#This Row],[CODIGO]],Parasitosis!G243:V669,16,FALSE)</f>
        <v>#N/A</v>
      </c>
      <c r="I243" s="37" t="e">
        <f>VLOOKUP(Parasitosis[[#This Row],[CODIGO]],Parasitosis!G243:W669,17,FALSE)</f>
        <v>#N/A</v>
      </c>
      <c r="J243" s="38">
        <f t="shared" si="4"/>
        <v>0</v>
      </c>
    </row>
    <row r="244" spans="1:10" s="1" customFormat="1" ht="12" x14ac:dyDescent="0.3">
      <c r="A244" s="21" t="s">
        <v>256</v>
      </c>
      <c r="B244" s="21" t="s">
        <v>256</v>
      </c>
      <c r="C244" s="22" t="s">
        <v>453</v>
      </c>
      <c r="D244" s="21" t="s">
        <v>256</v>
      </c>
      <c r="E244" s="21">
        <v>77</v>
      </c>
      <c r="F244" s="21" t="s">
        <v>9</v>
      </c>
      <c r="G244" s="21" t="s">
        <v>255</v>
      </c>
      <c r="H244" s="36" t="e">
        <f>VLOOKUP(Parasitosis[[#This Row],[CODIGO]],Parasitosis!G244:V670,16,FALSE)</f>
        <v>#N/A</v>
      </c>
      <c r="I244" s="37" t="e">
        <f>VLOOKUP(Parasitosis[[#This Row],[CODIGO]],Parasitosis!G244:W670,17,FALSE)</f>
        <v>#N/A</v>
      </c>
      <c r="J244" s="38">
        <f t="shared" si="4"/>
        <v>0</v>
      </c>
    </row>
    <row r="245" spans="1:10" s="1" customFormat="1" ht="12" x14ac:dyDescent="0.3">
      <c r="A245" s="21" t="s">
        <v>256</v>
      </c>
      <c r="B245" s="21" t="s">
        <v>383</v>
      </c>
      <c r="C245" s="22" t="s">
        <v>453</v>
      </c>
      <c r="D245" s="21" t="s">
        <v>256</v>
      </c>
      <c r="E245" s="21">
        <v>78</v>
      </c>
      <c r="F245" s="21" t="s">
        <v>11</v>
      </c>
      <c r="G245" s="21" t="s">
        <v>384</v>
      </c>
      <c r="H245" s="36" t="e">
        <f>VLOOKUP(Parasitosis[[#This Row],[CODIGO]],Parasitosis!G245:V671,16,FALSE)</f>
        <v>#N/A</v>
      </c>
      <c r="I245" s="37" t="e">
        <f>VLOOKUP(Parasitosis[[#This Row],[CODIGO]],Parasitosis!G245:W671,17,FALSE)</f>
        <v>#N/A</v>
      </c>
      <c r="J245" s="38">
        <f t="shared" si="4"/>
        <v>0</v>
      </c>
    </row>
    <row r="246" spans="1:10" s="1" customFormat="1" ht="12" x14ac:dyDescent="0.3">
      <c r="A246" s="21" t="s">
        <v>256</v>
      </c>
      <c r="B246" s="21" t="s">
        <v>383</v>
      </c>
      <c r="C246" s="22" t="s">
        <v>453</v>
      </c>
      <c r="D246" s="21" t="s">
        <v>256</v>
      </c>
      <c r="E246" s="21">
        <v>79</v>
      </c>
      <c r="F246" s="21" t="s">
        <v>11</v>
      </c>
      <c r="G246" s="21" t="s">
        <v>385</v>
      </c>
      <c r="H246" s="36" t="e">
        <f>VLOOKUP(Parasitosis[[#This Row],[CODIGO]],Parasitosis!G246:V672,16,FALSE)</f>
        <v>#N/A</v>
      </c>
      <c r="I246" s="37" t="e">
        <f>VLOOKUP(Parasitosis[[#This Row],[CODIGO]],Parasitosis!G246:W672,17,FALSE)</f>
        <v>#N/A</v>
      </c>
      <c r="J246" s="38">
        <f t="shared" si="4"/>
        <v>0</v>
      </c>
    </row>
    <row r="247" spans="1:10" s="1" customFormat="1" ht="12" x14ac:dyDescent="0.3">
      <c r="A247" s="21" t="s">
        <v>256</v>
      </c>
      <c r="B247" s="21" t="s">
        <v>383</v>
      </c>
      <c r="C247" s="22" t="s">
        <v>453</v>
      </c>
      <c r="D247" s="21" t="s">
        <v>256</v>
      </c>
      <c r="E247" s="21">
        <v>80</v>
      </c>
      <c r="F247" s="21" t="s">
        <v>24</v>
      </c>
      <c r="G247" s="21" t="s">
        <v>386</v>
      </c>
      <c r="H247" s="36" t="e">
        <f>VLOOKUP(Parasitosis[[#This Row],[CODIGO]],Parasitosis!G247:V673,16,FALSE)</f>
        <v>#N/A</v>
      </c>
      <c r="I247" s="37" t="e">
        <f>VLOOKUP(Parasitosis[[#This Row],[CODIGO]],Parasitosis!G247:W673,17,FALSE)</f>
        <v>#N/A</v>
      </c>
      <c r="J247" s="38">
        <f t="shared" si="4"/>
        <v>0</v>
      </c>
    </row>
    <row r="248" spans="1:10" s="1" customFormat="1" ht="12" x14ac:dyDescent="0.3">
      <c r="A248" s="21" t="s">
        <v>256</v>
      </c>
      <c r="B248" s="21" t="s">
        <v>383</v>
      </c>
      <c r="C248" s="22" t="s">
        <v>453</v>
      </c>
      <c r="D248" s="21" t="s">
        <v>256</v>
      </c>
      <c r="E248" s="21">
        <v>81</v>
      </c>
      <c r="F248" s="21" t="s">
        <v>11</v>
      </c>
      <c r="G248" s="21" t="s">
        <v>382</v>
      </c>
      <c r="H248" s="36" t="e">
        <f>VLOOKUP(Parasitosis[[#This Row],[CODIGO]],Parasitosis!G248:V674,16,FALSE)</f>
        <v>#N/A</v>
      </c>
      <c r="I248" s="37" t="e">
        <f>VLOOKUP(Parasitosis[[#This Row],[CODIGO]],Parasitosis!G248:W674,17,FALSE)</f>
        <v>#N/A</v>
      </c>
      <c r="J248" s="38">
        <f t="shared" si="4"/>
        <v>0</v>
      </c>
    </row>
    <row r="249" spans="1:10" s="1" customFormat="1" ht="12" x14ac:dyDescent="0.3">
      <c r="A249" s="21" t="s">
        <v>256</v>
      </c>
      <c r="B249" s="21" t="s">
        <v>256</v>
      </c>
      <c r="C249" s="22" t="s">
        <v>453</v>
      </c>
      <c r="D249" s="21" t="s">
        <v>256</v>
      </c>
      <c r="E249" s="21">
        <v>82</v>
      </c>
      <c r="F249" s="21" t="s">
        <v>5</v>
      </c>
      <c r="G249" s="21" t="s">
        <v>257</v>
      </c>
      <c r="H249" s="36" t="e">
        <f>VLOOKUP(Parasitosis[[#This Row],[CODIGO]],Parasitosis!G249:V675,16,FALSE)</f>
        <v>#N/A</v>
      </c>
      <c r="I249" s="37" t="e">
        <f>VLOOKUP(Parasitosis[[#This Row],[CODIGO]],Parasitosis!G249:W675,17,FALSE)</f>
        <v>#N/A</v>
      </c>
      <c r="J249" s="38">
        <f t="shared" si="4"/>
        <v>0</v>
      </c>
    </row>
    <row r="250" spans="1:10" s="1" customFormat="1" ht="12" x14ac:dyDescent="0.3">
      <c r="A250" s="21" t="s">
        <v>256</v>
      </c>
      <c r="B250" s="21" t="s">
        <v>256</v>
      </c>
      <c r="C250" s="22" t="s">
        <v>453</v>
      </c>
      <c r="D250" s="21" t="s">
        <v>256</v>
      </c>
      <c r="E250" s="21">
        <v>83</v>
      </c>
      <c r="F250" s="21" t="s">
        <v>11</v>
      </c>
      <c r="G250" s="21" t="s">
        <v>258</v>
      </c>
      <c r="H250" s="36" t="e">
        <f>VLOOKUP(Parasitosis[[#This Row],[CODIGO]],Parasitosis!G250:V676,16,FALSE)</f>
        <v>#N/A</v>
      </c>
      <c r="I250" s="37" t="e">
        <f>VLOOKUP(Parasitosis[[#This Row],[CODIGO]],Parasitosis!G250:W676,17,FALSE)</f>
        <v>#N/A</v>
      </c>
      <c r="J250" s="38">
        <f t="shared" si="4"/>
        <v>0</v>
      </c>
    </row>
    <row r="251" spans="1:10" s="1" customFormat="1" ht="12" x14ac:dyDescent="0.3">
      <c r="A251" s="21" t="s">
        <v>256</v>
      </c>
      <c r="B251" s="21" t="s">
        <v>256</v>
      </c>
      <c r="C251" s="22" t="s">
        <v>453</v>
      </c>
      <c r="D251" s="21" t="s">
        <v>256</v>
      </c>
      <c r="E251" s="21">
        <v>84</v>
      </c>
      <c r="F251" s="21" t="s">
        <v>11</v>
      </c>
      <c r="G251" s="21" t="s">
        <v>259</v>
      </c>
      <c r="H251" s="36" t="e">
        <f>VLOOKUP(Parasitosis[[#This Row],[CODIGO]],Parasitosis!G251:V677,16,FALSE)</f>
        <v>#N/A</v>
      </c>
      <c r="I251" s="37" t="e">
        <f>VLOOKUP(Parasitosis[[#This Row],[CODIGO]],Parasitosis!G251:W677,17,FALSE)</f>
        <v>#N/A</v>
      </c>
      <c r="J251" s="38">
        <f t="shared" si="4"/>
        <v>0</v>
      </c>
    </row>
    <row r="252" spans="1:10" s="1" customFormat="1" ht="12" x14ac:dyDescent="0.3">
      <c r="A252" s="21" t="s">
        <v>256</v>
      </c>
      <c r="B252" s="21" t="s">
        <v>274</v>
      </c>
      <c r="C252" s="22" t="s">
        <v>453</v>
      </c>
      <c r="D252" s="21" t="s">
        <v>256</v>
      </c>
      <c r="E252" s="21">
        <v>85</v>
      </c>
      <c r="F252" s="21" t="s">
        <v>11</v>
      </c>
      <c r="G252" s="21" t="s">
        <v>273</v>
      </c>
      <c r="H252" s="36" t="e">
        <f>VLOOKUP(Parasitosis[[#This Row],[CODIGO]],Parasitosis!G252:V678,16,FALSE)</f>
        <v>#N/A</v>
      </c>
      <c r="I252" s="37" t="e">
        <f>VLOOKUP(Parasitosis[[#This Row],[CODIGO]],Parasitosis!G252:W678,17,FALSE)</f>
        <v>#N/A</v>
      </c>
      <c r="J252" s="38">
        <f t="shared" si="4"/>
        <v>0</v>
      </c>
    </row>
    <row r="253" spans="1:10" s="1" customFormat="1" ht="12" x14ac:dyDescent="0.3">
      <c r="A253" s="21" t="s">
        <v>256</v>
      </c>
      <c r="B253" s="21" t="s">
        <v>274</v>
      </c>
      <c r="C253" s="22" t="s">
        <v>453</v>
      </c>
      <c r="D253" s="21" t="s">
        <v>256</v>
      </c>
      <c r="E253" s="21">
        <v>86</v>
      </c>
      <c r="F253" s="21" t="s">
        <v>11</v>
      </c>
      <c r="G253" s="21" t="s">
        <v>275</v>
      </c>
      <c r="H253" s="36" t="e">
        <f>VLOOKUP(Parasitosis[[#This Row],[CODIGO]],Parasitosis!G253:V679,16,FALSE)</f>
        <v>#N/A</v>
      </c>
      <c r="I253" s="37" t="e">
        <f>VLOOKUP(Parasitosis[[#This Row],[CODIGO]],Parasitosis!G253:W679,17,FALSE)</f>
        <v>#N/A</v>
      </c>
      <c r="J253" s="38">
        <f t="shared" si="4"/>
        <v>0</v>
      </c>
    </row>
    <row r="254" spans="1:10" s="1" customFormat="1" ht="12" x14ac:dyDescent="0.3">
      <c r="A254" s="21" t="s">
        <v>256</v>
      </c>
      <c r="B254" s="21" t="s">
        <v>342</v>
      </c>
      <c r="C254" s="22" t="s">
        <v>453</v>
      </c>
      <c r="D254" s="21" t="s">
        <v>256</v>
      </c>
      <c r="E254" s="21">
        <v>87</v>
      </c>
      <c r="F254" s="21" t="s">
        <v>5</v>
      </c>
      <c r="G254" s="21" t="s">
        <v>344</v>
      </c>
      <c r="H254" s="36" t="e">
        <f>VLOOKUP(Parasitosis[[#This Row],[CODIGO]],Parasitosis!G254:V680,16,FALSE)</f>
        <v>#N/A</v>
      </c>
      <c r="I254" s="37" t="e">
        <f>VLOOKUP(Parasitosis[[#This Row],[CODIGO]],Parasitosis!G254:W680,17,FALSE)</f>
        <v>#N/A</v>
      </c>
      <c r="J254" s="38">
        <f t="shared" si="4"/>
        <v>0</v>
      </c>
    </row>
    <row r="255" spans="1:10" s="1" customFormat="1" ht="12" x14ac:dyDescent="0.3">
      <c r="A255" s="21" t="s">
        <v>256</v>
      </c>
      <c r="B255" s="21" t="s">
        <v>342</v>
      </c>
      <c r="C255" s="22" t="s">
        <v>453</v>
      </c>
      <c r="D255" s="21" t="s">
        <v>256</v>
      </c>
      <c r="E255" s="21">
        <v>88</v>
      </c>
      <c r="F255" s="21" t="s">
        <v>24</v>
      </c>
      <c r="G255" s="21" t="s">
        <v>343</v>
      </c>
      <c r="H255" s="36" t="e">
        <f>VLOOKUP(Parasitosis[[#This Row],[CODIGO]],Parasitosis!G255:V681,16,FALSE)</f>
        <v>#N/A</v>
      </c>
      <c r="I255" s="37" t="e">
        <f>VLOOKUP(Parasitosis[[#This Row],[CODIGO]],Parasitosis!G255:W681,17,FALSE)</f>
        <v>#N/A</v>
      </c>
      <c r="J255" s="38">
        <f t="shared" si="4"/>
        <v>0</v>
      </c>
    </row>
    <row r="256" spans="1:10" s="1" customFormat="1" ht="12" x14ac:dyDescent="0.3">
      <c r="A256" s="21" t="s">
        <v>256</v>
      </c>
      <c r="B256" s="21" t="s">
        <v>342</v>
      </c>
      <c r="C256" s="22" t="s">
        <v>453</v>
      </c>
      <c r="D256" s="21" t="s">
        <v>256</v>
      </c>
      <c r="E256" s="21">
        <v>89</v>
      </c>
      <c r="F256" s="21" t="s">
        <v>11</v>
      </c>
      <c r="G256" s="21" t="s">
        <v>345</v>
      </c>
      <c r="H256" s="36" t="e">
        <f>VLOOKUP(Parasitosis[[#This Row],[CODIGO]],Parasitosis!G256:V682,16,FALSE)</f>
        <v>#N/A</v>
      </c>
      <c r="I256" s="37" t="e">
        <f>VLOOKUP(Parasitosis[[#This Row],[CODIGO]],Parasitosis!G256:W682,17,FALSE)</f>
        <v>#N/A</v>
      </c>
      <c r="J256" s="38">
        <f t="shared" si="4"/>
        <v>0</v>
      </c>
    </row>
    <row r="257" spans="1:10" s="1" customFormat="1" ht="12" x14ac:dyDescent="0.3">
      <c r="A257" s="21" t="s">
        <v>256</v>
      </c>
      <c r="B257" s="21" t="s">
        <v>342</v>
      </c>
      <c r="C257" s="22" t="s">
        <v>453</v>
      </c>
      <c r="D257" s="21" t="s">
        <v>256</v>
      </c>
      <c r="E257" s="21">
        <v>90</v>
      </c>
      <c r="F257" s="21" t="s">
        <v>11</v>
      </c>
      <c r="G257" s="21" t="s">
        <v>346</v>
      </c>
      <c r="H257" s="36" t="e">
        <f>VLOOKUP(Parasitosis[[#This Row],[CODIGO]],Parasitosis!G257:V683,16,FALSE)</f>
        <v>#N/A</v>
      </c>
      <c r="I257" s="37" t="e">
        <f>VLOOKUP(Parasitosis[[#This Row],[CODIGO]],Parasitosis!G257:W683,17,FALSE)</f>
        <v>#N/A</v>
      </c>
      <c r="J257" s="38">
        <f t="shared" si="4"/>
        <v>0</v>
      </c>
    </row>
    <row r="258" spans="1:10" s="1" customFormat="1" ht="12" x14ac:dyDescent="0.3">
      <c r="A258" s="21" t="s">
        <v>256</v>
      </c>
      <c r="B258" s="21" t="s">
        <v>342</v>
      </c>
      <c r="C258" s="22" t="s">
        <v>453</v>
      </c>
      <c r="D258" s="21" t="s">
        <v>256</v>
      </c>
      <c r="E258" s="21">
        <v>287</v>
      </c>
      <c r="F258" s="21" t="s">
        <v>11</v>
      </c>
      <c r="G258" s="21" t="s">
        <v>341</v>
      </c>
      <c r="H258" s="36" t="e">
        <f>VLOOKUP(Parasitosis[[#This Row],[CODIGO]],Parasitosis!G258:V684,16,FALSE)</f>
        <v>#N/A</v>
      </c>
      <c r="I258" s="37" t="e">
        <f>VLOOKUP(Parasitosis[[#This Row],[CODIGO]],Parasitosis!G258:W684,17,FALSE)</f>
        <v>#N/A</v>
      </c>
      <c r="J258" s="38">
        <f t="shared" si="4"/>
        <v>0</v>
      </c>
    </row>
    <row r="259" spans="1:10" s="1" customFormat="1" ht="12" x14ac:dyDescent="0.3">
      <c r="A259" s="21" t="s">
        <v>15</v>
      </c>
      <c r="B259" s="21" t="s">
        <v>16</v>
      </c>
      <c r="C259" s="22" t="s">
        <v>15</v>
      </c>
      <c r="D259" s="21" t="s">
        <v>15</v>
      </c>
      <c r="E259" s="21">
        <v>129</v>
      </c>
      <c r="F259" s="21" t="s">
        <v>17</v>
      </c>
      <c r="G259" s="21" t="s">
        <v>18</v>
      </c>
      <c r="H259" s="36" t="e">
        <f>VLOOKUP(Parasitosis[[#This Row],[CODIGO]],Parasitosis!G259:V685,16,FALSE)</f>
        <v>#N/A</v>
      </c>
      <c r="I259" s="37" t="e">
        <f>VLOOKUP(Parasitosis[[#This Row],[CODIGO]],Parasitosis!G259:W685,17,FALSE)</f>
        <v>#N/A</v>
      </c>
      <c r="J259" s="38">
        <f t="shared" si="4"/>
        <v>0</v>
      </c>
    </row>
    <row r="260" spans="1:10" s="1" customFormat="1" ht="12" x14ac:dyDescent="0.3">
      <c r="A260" s="21" t="s">
        <v>15</v>
      </c>
      <c r="B260" s="21" t="s">
        <v>16</v>
      </c>
      <c r="C260" s="22" t="s">
        <v>15</v>
      </c>
      <c r="D260" s="21" t="s">
        <v>15</v>
      </c>
      <c r="E260" s="21">
        <v>130</v>
      </c>
      <c r="F260" s="21" t="s">
        <v>5</v>
      </c>
      <c r="G260" s="21" t="s">
        <v>14</v>
      </c>
      <c r="H260" s="36" t="e">
        <f>VLOOKUP(Parasitosis[[#This Row],[CODIGO]],Parasitosis!G260:V686,16,FALSE)</f>
        <v>#N/A</v>
      </c>
      <c r="I260" s="37" t="e">
        <f>VLOOKUP(Parasitosis[[#This Row],[CODIGO]],Parasitosis!G260:W686,17,FALSE)</f>
        <v>#N/A</v>
      </c>
      <c r="J260" s="38">
        <f t="shared" si="4"/>
        <v>0</v>
      </c>
    </row>
    <row r="261" spans="1:10" s="1" customFormat="1" ht="12" x14ac:dyDescent="0.3">
      <c r="A261" s="21" t="s">
        <v>15</v>
      </c>
      <c r="B261" s="21" t="s">
        <v>16</v>
      </c>
      <c r="C261" s="22" t="s">
        <v>15</v>
      </c>
      <c r="D261" s="21" t="s">
        <v>15</v>
      </c>
      <c r="E261" s="21">
        <v>131</v>
      </c>
      <c r="F261" s="21" t="s">
        <v>5</v>
      </c>
      <c r="G261" s="21" t="s">
        <v>19</v>
      </c>
      <c r="H261" s="36" t="e">
        <f>VLOOKUP(Parasitosis[[#This Row],[CODIGO]],Parasitosis!G261:V687,16,FALSE)</f>
        <v>#N/A</v>
      </c>
      <c r="I261" s="37" t="e">
        <f>VLOOKUP(Parasitosis[[#This Row],[CODIGO]],Parasitosis!G261:W687,17,FALSE)</f>
        <v>#N/A</v>
      </c>
      <c r="J261" s="38">
        <f t="shared" ref="J261:J324" si="5">IFERROR(I261/H261,0)</f>
        <v>0</v>
      </c>
    </row>
    <row r="262" spans="1:10" s="1" customFormat="1" ht="12" x14ac:dyDescent="0.3">
      <c r="A262" s="21" t="s">
        <v>15</v>
      </c>
      <c r="B262" s="21" t="s">
        <v>127</v>
      </c>
      <c r="C262" s="22" t="s">
        <v>15</v>
      </c>
      <c r="D262" s="21" t="s">
        <v>15</v>
      </c>
      <c r="E262" s="21">
        <v>136</v>
      </c>
      <c r="F262" s="21" t="s">
        <v>9</v>
      </c>
      <c r="G262" s="21" t="s">
        <v>126</v>
      </c>
      <c r="H262" s="36" t="e">
        <f>VLOOKUP(Parasitosis[[#This Row],[CODIGO]],Parasitosis!G262:V688,16,FALSE)</f>
        <v>#N/A</v>
      </c>
      <c r="I262" s="37" t="e">
        <f>VLOOKUP(Parasitosis[[#This Row],[CODIGO]],Parasitosis!G262:W688,17,FALSE)</f>
        <v>#N/A</v>
      </c>
      <c r="J262" s="38">
        <f t="shared" si="5"/>
        <v>0</v>
      </c>
    </row>
    <row r="263" spans="1:10" s="1" customFormat="1" ht="12" x14ac:dyDescent="0.3">
      <c r="A263" s="21" t="s">
        <v>15</v>
      </c>
      <c r="B263" s="21" t="s">
        <v>155</v>
      </c>
      <c r="C263" s="22" t="s">
        <v>15</v>
      </c>
      <c r="D263" s="21" t="s">
        <v>15</v>
      </c>
      <c r="E263" s="21">
        <v>137</v>
      </c>
      <c r="F263" s="21" t="s">
        <v>35</v>
      </c>
      <c r="G263" s="21" t="s">
        <v>154</v>
      </c>
      <c r="H263" s="36" t="e">
        <f>VLOOKUP(Parasitosis[[#This Row],[CODIGO]],Parasitosis!G263:V689,16,FALSE)</f>
        <v>#N/A</v>
      </c>
      <c r="I263" s="37" t="e">
        <f>VLOOKUP(Parasitosis[[#This Row],[CODIGO]],Parasitosis!G263:W689,17,FALSE)</f>
        <v>#N/A</v>
      </c>
      <c r="J263" s="38">
        <f t="shared" si="5"/>
        <v>0</v>
      </c>
    </row>
    <row r="264" spans="1:10" s="1" customFormat="1" ht="12" x14ac:dyDescent="0.3">
      <c r="A264" s="21" t="s">
        <v>15</v>
      </c>
      <c r="B264" s="21" t="s">
        <v>155</v>
      </c>
      <c r="C264" s="22" t="s">
        <v>15</v>
      </c>
      <c r="D264" s="21" t="s">
        <v>15</v>
      </c>
      <c r="E264" s="21">
        <v>138</v>
      </c>
      <c r="F264" s="21" t="s">
        <v>5</v>
      </c>
      <c r="G264" s="21" t="s">
        <v>157</v>
      </c>
      <c r="H264" s="36" t="e">
        <f>VLOOKUP(Parasitosis[[#This Row],[CODIGO]],Parasitosis!G264:V690,16,FALSE)</f>
        <v>#N/A</v>
      </c>
      <c r="I264" s="37" t="e">
        <f>VLOOKUP(Parasitosis[[#This Row],[CODIGO]],Parasitosis!G264:W690,17,FALSE)</f>
        <v>#N/A</v>
      </c>
      <c r="J264" s="38">
        <f t="shared" si="5"/>
        <v>0</v>
      </c>
    </row>
    <row r="265" spans="1:10" s="1" customFormat="1" ht="12" x14ac:dyDescent="0.3">
      <c r="A265" s="21" t="s">
        <v>15</v>
      </c>
      <c r="B265" s="21" t="s">
        <v>155</v>
      </c>
      <c r="C265" s="22" t="s">
        <v>15</v>
      </c>
      <c r="D265" s="21" t="s">
        <v>15</v>
      </c>
      <c r="E265" s="21">
        <v>139</v>
      </c>
      <c r="F265" s="21" t="s">
        <v>11</v>
      </c>
      <c r="G265" s="21" t="s">
        <v>158</v>
      </c>
      <c r="H265" s="36" t="e">
        <f>VLOOKUP(Parasitosis[[#This Row],[CODIGO]],Parasitosis!G265:V691,16,FALSE)</f>
        <v>#N/A</v>
      </c>
      <c r="I265" s="37" t="e">
        <f>VLOOKUP(Parasitosis[[#This Row],[CODIGO]],Parasitosis!G265:W691,17,FALSE)</f>
        <v>#N/A</v>
      </c>
      <c r="J265" s="38">
        <f t="shared" si="5"/>
        <v>0</v>
      </c>
    </row>
    <row r="266" spans="1:10" s="1" customFormat="1" ht="12" x14ac:dyDescent="0.3">
      <c r="A266" s="21" t="s">
        <v>15</v>
      </c>
      <c r="B266" s="21" t="s">
        <v>155</v>
      </c>
      <c r="C266" s="22" t="s">
        <v>15</v>
      </c>
      <c r="D266" s="21" t="s">
        <v>15</v>
      </c>
      <c r="E266" s="21">
        <v>140</v>
      </c>
      <c r="F266" s="21" t="s">
        <v>5</v>
      </c>
      <c r="G266" s="21" t="s">
        <v>160</v>
      </c>
      <c r="H266" s="36" t="e">
        <f>VLOOKUP(Parasitosis[[#This Row],[CODIGO]],Parasitosis!G266:V692,16,FALSE)</f>
        <v>#N/A</v>
      </c>
      <c r="I266" s="37" t="e">
        <f>VLOOKUP(Parasitosis[[#This Row],[CODIGO]],Parasitosis!G266:W692,17,FALSE)</f>
        <v>#N/A</v>
      </c>
      <c r="J266" s="38">
        <f t="shared" si="5"/>
        <v>0</v>
      </c>
    </row>
    <row r="267" spans="1:10" s="1" customFormat="1" ht="12" x14ac:dyDescent="0.3">
      <c r="A267" s="21" t="s">
        <v>15</v>
      </c>
      <c r="B267" s="21" t="s">
        <v>155</v>
      </c>
      <c r="C267" s="22" t="s">
        <v>15</v>
      </c>
      <c r="D267" s="21" t="s">
        <v>15</v>
      </c>
      <c r="E267" s="21">
        <v>141</v>
      </c>
      <c r="F267" s="21" t="s">
        <v>5</v>
      </c>
      <c r="G267" s="21" t="s">
        <v>156</v>
      </c>
      <c r="H267" s="36" t="e">
        <f>VLOOKUP(Parasitosis[[#This Row],[CODIGO]],Parasitosis!G267:V693,16,FALSE)</f>
        <v>#N/A</v>
      </c>
      <c r="I267" s="37" t="e">
        <f>VLOOKUP(Parasitosis[[#This Row],[CODIGO]],Parasitosis!G267:W693,17,FALSE)</f>
        <v>#N/A</v>
      </c>
      <c r="J267" s="38">
        <f t="shared" si="5"/>
        <v>0</v>
      </c>
    </row>
    <row r="268" spans="1:10" s="1" customFormat="1" ht="12" x14ac:dyDescent="0.3">
      <c r="A268" s="21" t="s">
        <v>15</v>
      </c>
      <c r="B268" s="21" t="s">
        <v>15</v>
      </c>
      <c r="C268" s="22" t="s">
        <v>15</v>
      </c>
      <c r="D268" s="21" t="s">
        <v>15</v>
      </c>
      <c r="E268" s="21">
        <v>150</v>
      </c>
      <c r="F268" s="21" t="s">
        <v>270</v>
      </c>
      <c r="G268" s="21" t="s">
        <v>15</v>
      </c>
      <c r="H268" s="36" t="e">
        <f>VLOOKUP(Parasitosis[[#This Row],[CODIGO]],Parasitosis!G268:V694,16,FALSE)</f>
        <v>#N/A</v>
      </c>
      <c r="I268" s="37" t="e">
        <f>VLOOKUP(Parasitosis[[#This Row],[CODIGO]],Parasitosis!G268:W694,17,FALSE)</f>
        <v>#N/A</v>
      </c>
      <c r="J268" s="38">
        <f t="shared" si="5"/>
        <v>0</v>
      </c>
    </row>
    <row r="269" spans="1:10" s="1" customFormat="1" ht="12" x14ac:dyDescent="0.3">
      <c r="A269" s="21" t="s">
        <v>15</v>
      </c>
      <c r="B269" s="21" t="s">
        <v>15</v>
      </c>
      <c r="C269" s="22" t="s">
        <v>15</v>
      </c>
      <c r="D269" s="21" t="s">
        <v>15</v>
      </c>
      <c r="E269" s="21">
        <v>151</v>
      </c>
      <c r="F269" s="21" t="s">
        <v>11</v>
      </c>
      <c r="G269" s="21" t="s">
        <v>271</v>
      </c>
      <c r="H269" s="36" t="e">
        <f>VLOOKUP(Parasitosis[[#This Row],[CODIGO]],Parasitosis!G269:V695,16,FALSE)</f>
        <v>#N/A</v>
      </c>
      <c r="I269" s="37" t="e">
        <f>VLOOKUP(Parasitosis[[#This Row],[CODIGO]],Parasitosis!G269:W695,17,FALSE)</f>
        <v>#N/A</v>
      </c>
      <c r="J269" s="38">
        <f t="shared" si="5"/>
        <v>0</v>
      </c>
    </row>
    <row r="270" spans="1:10" s="1" customFormat="1" ht="12" x14ac:dyDescent="0.3">
      <c r="A270" s="21" t="s">
        <v>15</v>
      </c>
      <c r="B270" s="21" t="s">
        <v>15</v>
      </c>
      <c r="C270" s="22" t="s">
        <v>15</v>
      </c>
      <c r="D270" s="21" t="s">
        <v>15</v>
      </c>
      <c r="E270" s="21">
        <v>152</v>
      </c>
      <c r="F270" s="21" t="s">
        <v>11</v>
      </c>
      <c r="G270" s="21" t="s">
        <v>269</v>
      </c>
      <c r="H270" s="36" t="e">
        <f>VLOOKUP(Parasitosis[[#This Row],[CODIGO]],Parasitosis!G270:V696,16,FALSE)</f>
        <v>#N/A</v>
      </c>
      <c r="I270" s="37" t="e">
        <f>VLOOKUP(Parasitosis[[#This Row],[CODIGO]],Parasitosis!G270:W696,17,FALSE)</f>
        <v>#N/A</v>
      </c>
      <c r="J270" s="38">
        <f t="shared" si="5"/>
        <v>0</v>
      </c>
    </row>
    <row r="271" spans="1:10" s="1" customFormat="1" ht="12" x14ac:dyDescent="0.3">
      <c r="A271" s="21" t="s">
        <v>15</v>
      </c>
      <c r="B271" s="21" t="s">
        <v>310</v>
      </c>
      <c r="C271" s="22" t="s">
        <v>15</v>
      </c>
      <c r="D271" s="21" t="s">
        <v>15</v>
      </c>
      <c r="E271" s="21">
        <v>153</v>
      </c>
      <c r="F271" s="21" t="s">
        <v>11</v>
      </c>
      <c r="G271" s="21" t="s">
        <v>311</v>
      </c>
      <c r="H271" s="36" t="e">
        <f>VLOOKUP(Parasitosis[[#This Row],[CODIGO]],Parasitosis!G271:V697,16,FALSE)</f>
        <v>#N/A</v>
      </c>
      <c r="I271" s="37" t="e">
        <f>VLOOKUP(Parasitosis[[#This Row],[CODIGO]],Parasitosis!G271:W697,17,FALSE)</f>
        <v>#N/A</v>
      </c>
      <c r="J271" s="38">
        <f t="shared" si="5"/>
        <v>0</v>
      </c>
    </row>
    <row r="272" spans="1:10" s="1" customFormat="1" ht="12" x14ac:dyDescent="0.3">
      <c r="A272" s="21" t="s">
        <v>15</v>
      </c>
      <c r="B272" s="21" t="s">
        <v>310</v>
      </c>
      <c r="C272" s="22" t="s">
        <v>15</v>
      </c>
      <c r="D272" s="21" t="s">
        <v>15</v>
      </c>
      <c r="E272" s="21">
        <v>154</v>
      </c>
      <c r="F272" s="21" t="s">
        <v>11</v>
      </c>
      <c r="G272" s="21" t="s">
        <v>309</v>
      </c>
      <c r="H272" s="36" t="e">
        <f>VLOOKUP(Parasitosis[[#This Row],[CODIGO]],Parasitosis!G272:V698,16,FALSE)</f>
        <v>#N/A</v>
      </c>
      <c r="I272" s="37" t="e">
        <f>VLOOKUP(Parasitosis[[#This Row],[CODIGO]],Parasitosis!G272:W698,17,FALSE)</f>
        <v>#N/A</v>
      </c>
      <c r="J272" s="38">
        <f t="shared" si="5"/>
        <v>0</v>
      </c>
    </row>
    <row r="273" spans="1:10" s="1" customFormat="1" ht="12" x14ac:dyDescent="0.3">
      <c r="A273" s="21" t="s">
        <v>15</v>
      </c>
      <c r="B273" s="21" t="s">
        <v>310</v>
      </c>
      <c r="C273" s="22" t="s">
        <v>15</v>
      </c>
      <c r="D273" s="21" t="s">
        <v>15</v>
      </c>
      <c r="E273" s="21">
        <v>155</v>
      </c>
      <c r="F273" s="21" t="s">
        <v>11</v>
      </c>
      <c r="G273" s="21" t="s">
        <v>312</v>
      </c>
      <c r="H273" s="36" t="e">
        <f>VLOOKUP(Parasitosis[[#This Row],[CODIGO]],Parasitosis!G273:V699,16,FALSE)</f>
        <v>#N/A</v>
      </c>
      <c r="I273" s="37" t="e">
        <f>VLOOKUP(Parasitosis[[#This Row],[CODIGO]],Parasitosis!G273:W699,17,FALSE)</f>
        <v>#N/A</v>
      </c>
      <c r="J273" s="38">
        <f t="shared" si="5"/>
        <v>0</v>
      </c>
    </row>
    <row r="274" spans="1:10" s="1" customFormat="1" ht="12" x14ac:dyDescent="0.3">
      <c r="A274" s="21" t="s">
        <v>15</v>
      </c>
      <c r="B274" s="21" t="s">
        <v>310</v>
      </c>
      <c r="C274" s="22" t="s">
        <v>15</v>
      </c>
      <c r="D274" s="21" t="s">
        <v>15</v>
      </c>
      <c r="E274" s="21">
        <v>156</v>
      </c>
      <c r="F274" s="21" t="s">
        <v>11</v>
      </c>
      <c r="G274" s="21" t="s">
        <v>313</v>
      </c>
      <c r="H274" s="36" t="e">
        <f>VLOOKUP(Parasitosis[[#This Row],[CODIGO]],Parasitosis!G274:V700,16,FALSE)</f>
        <v>#N/A</v>
      </c>
      <c r="I274" s="37" t="e">
        <f>VLOOKUP(Parasitosis[[#This Row],[CODIGO]],Parasitosis!G274:W700,17,FALSE)</f>
        <v>#N/A</v>
      </c>
      <c r="J274" s="38">
        <f t="shared" si="5"/>
        <v>0</v>
      </c>
    </row>
    <row r="275" spans="1:10" s="1" customFormat="1" ht="12" x14ac:dyDescent="0.3">
      <c r="A275" s="21" t="s">
        <v>15</v>
      </c>
      <c r="B275" s="21" t="s">
        <v>328</v>
      </c>
      <c r="C275" s="22" t="s">
        <v>15</v>
      </c>
      <c r="D275" s="21" t="s">
        <v>15</v>
      </c>
      <c r="E275" s="21">
        <v>157</v>
      </c>
      <c r="F275" s="21" t="s">
        <v>5</v>
      </c>
      <c r="G275" s="21" t="s">
        <v>327</v>
      </c>
      <c r="H275" s="36" t="e">
        <f>VLOOKUP(Parasitosis[[#This Row],[CODIGO]],Parasitosis!G275:V701,16,FALSE)</f>
        <v>#N/A</v>
      </c>
      <c r="I275" s="37" t="e">
        <f>VLOOKUP(Parasitosis[[#This Row],[CODIGO]],Parasitosis!G275:W701,17,FALSE)</f>
        <v>#N/A</v>
      </c>
      <c r="J275" s="38">
        <f t="shared" si="5"/>
        <v>0</v>
      </c>
    </row>
    <row r="276" spans="1:10" s="1" customFormat="1" ht="12" x14ac:dyDescent="0.3">
      <c r="A276" s="21" t="s">
        <v>15</v>
      </c>
      <c r="B276" s="21" t="s">
        <v>328</v>
      </c>
      <c r="C276" s="22" t="s">
        <v>15</v>
      </c>
      <c r="D276" s="21" t="s">
        <v>15</v>
      </c>
      <c r="E276" s="21">
        <v>158</v>
      </c>
      <c r="F276" s="21" t="s">
        <v>5</v>
      </c>
      <c r="G276" s="21" t="s">
        <v>329</v>
      </c>
      <c r="H276" s="36" t="e">
        <f>VLOOKUP(Parasitosis[[#This Row],[CODIGO]],Parasitosis!G276:V702,16,FALSE)</f>
        <v>#N/A</v>
      </c>
      <c r="I276" s="37" t="e">
        <f>VLOOKUP(Parasitosis[[#This Row],[CODIGO]],Parasitosis!G276:W702,17,FALSE)</f>
        <v>#N/A</v>
      </c>
      <c r="J276" s="38">
        <f t="shared" si="5"/>
        <v>0</v>
      </c>
    </row>
    <row r="277" spans="1:10" s="1" customFormat="1" ht="12" x14ac:dyDescent="0.3">
      <c r="A277" s="21" t="s">
        <v>15</v>
      </c>
      <c r="B277" s="21" t="s">
        <v>331</v>
      </c>
      <c r="C277" s="22" t="s">
        <v>15</v>
      </c>
      <c r="D277" s="21" t="s">
        <v>15</v>
      </c>
      <c r="E277" s="21">
        <v>159</v>
      </c>
      <c r="F277" s="21" t="s">
        <v>5</v>
      </c>
      <c r="G277" s="21" t="s">
        <v>332</v>
      </c>
      <c r="H277" s="36" t="e">
        <f>VLOOKUP(Parasitosis[[#This Row],[CODIGO]],Parasitosis!G277:V703,16,FALSE)</f>
        <v>#N/A</v>
      </c>
      <c r="I277" s="37" t="e">
        <f>VLOOKUP(Parasitosis[[#This Row],[CODIGO]],Parasitosis!G277:W703,17,FALSE)</f>
        <v>#N/A</v>
      </c>
      <c r="J277" s="38">
        <f t="shared" si="5"/>
        <v>0</v>
      </c>
    </row>
    <row r="278" spans="1:10" s="1" customFormat="1" ht="12" x14ac:dyDescent="0.3">
      <c r="A278" s="21" t="s">
        <v>15</v>
      </c>
      <c r="B278" s="21" t="s">
        <v>15</v>
      </c>
      <c r="C278" s="22" t="s">
        <v>15</v>
      </c>
      <c r="D278" s="21" t="s">
        <v>15</v>
      </c>
      <c r="E278" s="21">
        <v>293</v>
      </c>
      <c r="F278" s="21" t="s">
        <v>11</v>
      </c>
      <c r="G278" s="21" t="s">
        <v>272</v>
      </c>
      <c r="H278" s="36" t="e">
        <f>VLOOKUP(Parasitosis[[#This Row],[CODIGO]],Parasitosis!G278:V704,16,FALSE)</f>
        <v>#N/A</v>
      </c>
      <c r="I278" s="37" t="e">
        <f>VLOOKUP(Parasitosis[[#This Row],[CODIGO]],Parasitosis!G278:W704,17,FALSE)</f>
        <v>#N/A</v>
      </c>
      <c r="J278" s="38">
        <f t="shared" si="5"/>
        <v>0</v>
      </c>
    </row>
    <row r="279" spans="1:10" s="1" customFormat="1" ht="12" x14ac:dyDescent="0.3">
      <c r="A279" s="21" t="s">
        <v>15</v>
      </c>
      <c r="B279" s="21" t="s">
        <v>155</v>
      </c>
      <c r="C279" s="22" t="s">
        <v>15</v>
      </c>
      <c r="D279" s="21" t="s">
        <v>15</v>
      </c>
      <c r="E279" s="21">
        <v>6690</v>
      </c>
      <c r="F279" s="21" t="s">
        <v>5</v>
      </c>
      <c r="G279" s="21" t="s">
        <v>163</v>
      </c>
      <c r="H279" s="36" t="e">
        <f>VLOOKUP(Parasitosis[[#This Row],[CODIGO]],Parasitosis!G279:V705,16,FALSE)</f>
        <v>#N/A</v>
      </c>
      <c r="I279" s="37" t="e">
        <f>VLOOKUP(Parasitosis[[#This Row],[CODIGO]],Parasitosis!G279:W705,17,FALSE)</f>
        <v>#N/A</v>
      </c>
      <c r="J279" s="38">
        <f t="shared" si="5"/>
        <v>0</v>
      </c>
    </row>
    <row r="280" spans="1:10" s="1" customFormat="1" ht="12" x14ac:dyDescent="0.3">
      <c r="A280" s="21" t="s">
        <v>15</v>
      </c>
      <c r="B280" s="21" t="s">
        <v>67</v>
      </c>
      <c r="C280" s="22" t="s">
        <v>15</v>
      </c>
      <c r="D280" s="21" t="s">
        <v>440</v>
      </c>
      <c r="E280" s="21">
        <v>132</v>
      </c>
      <c r="F280" s="21" t="s">
        <v>9</v>
      </c>
      <c r="G280" s="21" t="s">
        <v>66</v>
      </c>
      <c r="H280" s="36" t="e">
        <f>VLOOKUP(Parasitosis[[#This Row],[CODIGO]],Parasitosis!G280:V706,16,FALSE)</f>
        <v>#N/A</v>
      </c>
      <c r="I280" s="37" t="e">
        <f>VLOOKUP(Parasitosis[[#This Row],[CODIGO]],Parasitosis!G280:W706,17,FALSE)</f>
        <v>#N/A</v>
      </c>
      <c r="J280" s="38">
        <f t="shared" si="5"/>
        <v>0</v>
      </c>
    </row>
    <row r="281" spans="1:10" s="1" customFormat="1" ht="12" x14ac:dyDescent="0.3">
      <c r="A281" s="21" t="s">
        <v>15</v>
      </c>
      <c r="B281" s="21" t="s">
        <v>67</v>
      </c>
      <c r="C281" s="22" t="s">
        <v>15</v>
      </c>
      <c r="D281" s="21" t="s">
        <v>440</v>
      </c>
      <c r="E281" s="21">
        <v>133</v>
      </c>
      <c r="F281" s="21" t="s">
        <v>11</v>
      </c>
      <c r="G281" s="21" t="s">
        <v>68</v>
      </c>
      <c r="H281" s="36" t="e">
        <f>VLOOKUP(Parasitosis[[#This Row],[CODIGO]],Parasitosis!G281:V707,16,FALSE)</f>
        <v>#N/A</v>
      </c>
      <c r="I281" s="37" t="e">
        <f>VLOOKUP(Parasitosis[[#This Row],[CODIGO]],Parasitosis!G281:W707,17,FALSE)</f>
        <v>#N/A</v>
      </c>
      <c r="J281" s="38">
        <f t="shared" si="5"/>
        <v>0</v>
      </c>
    </row>
    <row r="282" spans="1:10" s="1" customFormat="1" ht="12" x14ac:dyDescent="0.3">
      <c r="A282" s="21" t="s">
        <v>15</v>
      </c>
      <c r="B282" s="21" t="s">
        <v>81</v>
      </c>
      <c r="C282" s="22" t="s">
        <v>15</v>
      </c>
      <c r="D282" s="21" t="s">
        <v>440</v>
      </c>
      <c r="E282" s="21">
        <v>134</v>
      </c>
      <c r="F282" s="21" t="s">
        <v>5</v>
      </c>
      <c r="G282" s="21" t="s">
        <v>82</v>
      </c>
      <c r="H282" s="36" t="e">
        <f>VLOOKUP(Parasitosis[[#This Row],[CODIGO]],Parasitosis!G282:V708,16,FALSE)</f>
        <v>#N/A</v>
      </c>
      <c r="I282" s="37" t="e">
        <f>VLOOKUP(Parasitosis[[#This Row],[CODIGO]],Parasitosis!G282:W708,17,FALSE)</f>
        <v>#N/A</v>
      </c>
      <c r="J282" s="38">
        <f t="shared" si="5"/>
        <v>0</v>
      </c>
    </row>
    <row r="283" spans="1:10" s="1" customFormat="1" ht="12" x14ac:dyDescent="0.3">
      <c r="A283" s="21" t="s">
        <v>15</v>
      </c>
      <c r="B283" s="21" t="s">
        <v>81</v>
      </c>
      <c r="C283" s="22" t="s">
        <v>15</v>
      </c>
      <c r="D283" s="21" t="s">
        <v>440</v>
      </c>
      <c r="E283" s="21">
        <v>135</v>
      </c>
      <c r="F283" s="21" t="s">
        <v>24</v>
      </c>
      <c r="G283" s="21" t="s">
        <v>80</v>
      </c>
      <c r="H283" s="36" t="e">
        <f>VLOOKUP(Parasitosis[[#This Row],[CODIGO]],Parasitosis!G283:V709,16,FALSE)</f>
        <v>#N/A</v>
      </c>
      <c r="I283" s="37" t="e">
        <f>VLOOKUP(Parasitosis[[#This Row],[CODIGO]],Parasitosis!G283:W709,17,FALSE)</f>
        <v>#N/A</v>
      </c>
      <c r="J283" s="38">
        <f t="shared" si="5"/>
        <v>0</v>
      </c>
    </row>
    <row r="284" spans="1:10" s="1" customFormat="1" ht="12" x14ac:dyDescent="0.3">
      <c r="A284" s="21" t="s">
        <v>15</v>
      </c>
      <c r="B284" s="21" t="s">
        <v>331</v>
      </c>
      <c r="C284" s="22" t="s">
        <v>15</v>
      </c>
      <c r="D284" s="21" t="s">
        <v>440</v>
      </c>
      <c r="E284" s="21">
        <v>160</v>
      </c>
      <c r="F284" s="21" t="s">
        <v>5</v>
      </c>
      <c r="G284" s="21" t="s">
        <v>330</v>
      </c>
      <c r="H284" s="36" t="e">
        <f>VLOOKUP(Parasitosis[[#This Row],[CODIGO]],Parasitosis!G284:V710,16,FALSE)</f>
        <v>#N/A</v>
      </c>
      <c r="I284" s="37" t="e">
        <f>VLOOKUP(Parasitosis[[#This Row],[CODIGO]],Parasitosis!G284:W710,17,FALSE)</f>
        <v>#N/A</v>
      </c>
      <c r="J284" s="38">
        <f t="shared" si="5"/>
        <v>0</v>
      </c>
    </row>
    <row r="285" spans="1:10" s="1" customFormat="1" ht="12" x14ac:dyDescent="0.3">
      <c r="A285" s="21" t="s">
        <v>229</v>
      </c>
      <c r="B285" s="21" t="s">
        <v>296</v>
      </c>
      <c r="C285" s="22" t="s">
        <v>261</v>
      </c>
      <c r="D285" s="21" t="s">
        <v>296</v>
      </c>
      <c r="E285" s="21">
        <v>123</v>
      </c>
      <c r="F285" s="21" t="s">
        <v>9</v>
      </c>
      <c r="G285" s="21" t="s">
        <v>296</v>
      </c>
      <c r="H285" s="36" t="e">
        <f>VLOOKUP(Parasitosis[[#This Row],[CODIGO]],Parasitosis!G285:V711,16,FALSE)</f>
        <v>#N/A</v>
      </c>
      <c r="I285" s="37" t="e">
        <f>VLOOKUP(Parasitosis[[#This Row],[CODIGO]],Parasitosis!G285:W711,17,FALSE)</f>
        <v>#N/A</v>
      </c>
      <c r="J285" s="38">
        <f t="shared" si="5"/>
        <v>0</v>
      </c>
    </row>
    <row r="286" spans="1:10" s="1" customFormat="1" ht="12" x14ac:dyDescent="0.3">
      <c r="A286" s="21" t="s">
        <v>229</v>
      </c>
      <c r="B286" s="21" t="s">
        <v>296</v>
      </c>
      <c r="C286" s="22" t="s">
        <v>261</v>
      </c>
      <c r="D286" s="21" t="s">
        <v>296</v>
      </c>
      <c r="E286" s="21">
        <v>124</v>
      </c>
      <c r="F286" s="21" t="s">
        <v>11</v>
      </c>
      <c r="G286" s="21" t="s">
        <v>298</v>
      </c>
      <c r="H286" s="36" t="e">
        <f>VLOOKUP(Parasitosis[[#This Row],[CODIGO]],Parasitosis!G286:V712,16,FALSE)</f>
        <v>#N/A</v>
      </c>
      <c r="I286" s="37" t="e">
        <f>VLOOKUP(Parasitosis[[#This Row],[CODIGO]],Parasitosis!G286:W712,17,FALSE)</f>
        <v>#N/A</v>
      </c>
      <c r="J286" s="38">
        <f t="shared" si="5"/>
        <v>0</v>
      </c>
    </row>
    <row r="287" spans="1:10" s="1" customFormat="1" ht="12" x14ac:dyDescent="0.3">
      <c r="A287" s="21" t="s">
        <v>229</v>
      </c>
      <c r="B287" s="21" t="s">
        <v>296</v>
      </c>
      <c r="C287" s="22" t="s">
        <v>261</v>
      </c>
      <c r="D287" s="21" t="s">
        <v>296</v>
      </c>
      <c r="E287" s="21">
        <v>290</v>
      </c>
      <c r="F287" s="21" t="s">
        <v>11</v>
      </c>
      <c r="G287" s="21" t="s">
        <v>299</v>
      </c>
      <c r="H287" s="36" t="e">
        <f>VLOOKUP(Parasitosis[[#This Row],[CODIGO]],Parasitosis!G287:V713,16,FALSE)</f>
        <v>#N/A</v>
      </c>
      <c r="I287" s="37" t="e">
        <f>VLOOKUP(Parasitosis[[#This Row],[CODIGO]],Parasitosis!G287:W713,17,FALSE)</f>
        <v>#N/A</v>
      </c>
      <c r="J287" s="38">
        <f t="shared" si="5"/>
        <v>0</v>
      </c>
    </row>
    <row r="288" spans="1:10" s="1" customFormat="1" ht="12" x14ac:dyDescent="0.3">
      <c r="A288" s="21" t="s">
        <v>229</v>
      </c>
      <c r="B288" s="21" t="s">
        <v>296</v>
      </c>
      <c r="C288" s="22" t="s">
        <v>261</v>
      </c>
      <c r="D288" s="21" t="s">
        <v>296</v>
      </c>
      <c r="E288" s="21">
        <v>21348</v>
      </c>
      <c r="F288" s="21" t="s">
        <v>11</v>
      </c>
      <c r="G288" s="21" t="s">
        <v>297</v>
      </c>
      <c r="H288" s="36" t="e">
        <f>VLOOKUP(Parasitosis[[#This Row],[CODIGO]],Parasitosis!G288:V714,16,FALSE)</f>
        <v>#N/A</v>
      </c>
      <c r="I288" s="37" t="e">
        <f>VLOOKUP(Parasitosis[[#This Row],[CODIGO]],Parasitosis!G288:W714,17,FALSE)</f>
        <v>#N/A</v>
      </c>
      <c r="J288" s="38">
        <f t="shared" si="5"/>
        <v>0</v>
      </c>
    </row>
    <row r="289" spans="1:10" s="1" customFormat="1" ht="12" x14ac:dyDescent="0.3">
      <c r="A289" s="21" t="s">
        <v>229</v>
      </c>
      <c r="B289" s="21" t="s">
        <v>296</v>
      </c>
      <c r="C289" s="22" t="s">
        <v>261</v>
      </c>
      <c r="D289" s="21" t="s">
        <v>296</v>
      </c>
      <c r="E289" s="21">
        <v>21349</v>
      </c>
      <c r="F289" s="21" t="s">
        <v>11</v>
      </c>
      <c r="G289" s="21" t="s">
        <v>295</v>
      </c>
      <c r="H289" s="36" t="e">
        <f>VLOOKUP(Parasitosis[[#This Row],[CODIGO]],Parasitosis!G289:V715,16,FALSE)</f>
        <v>#N/A</v>
      </c>
      <c r="I289" s="37" t="e">
        <f>VLOOKUP(Parasitosis[[#This Row],[CODIGO]],Parasitosis!G289:W715,17,FALSE)</f>
        <v>#N/A</v>
      </c>
      <c r="J289" s="38">
        <f t="shared" si="5"/>
        <v>0</v>
      </c>
    </row>
    <row r="290" spans="1:10" s="1" customFormat="1" ht="12" x14ac:dyDescent="0.3">
      <c r="A290" s="21" t="s">
        <v>7</v>
      </c>
      <c r="B290" s="21" t="s">
        <v>184</v>
      </c>
      <c r="C290" s="22" t="s">
        <v>453</v>
      </c>
      <c r="D290" s="21" t="s">
        <v>183</v>
      </c>
      <c r="E290" s="21">
        <v>66</v>
      </c>
      <c r="F290" s="21" t="s">
        <v>47</v>
      </c>
      <c r="G290" s="21" t="s">
        <v>183</v>
      </c>
      <c r="H290" s="36" t="e">
        <f>VLOOKUP(Parasitosis[[#This Row],[CODIGO]],Parasitosis!G290:V716,16,FALSE)</f>
        <v>#N/A</v>
      </c>
      <c r="I290" s="37" t="e">
        <f>VLOOKUP(Parasitosis[[#This Row],[CODIGO]],Parasitosis!G290:W716,17,FALSE)</f>
        <v>#N/A</v>
      </c>
      <c r="J290" s="38">
        <f t="shared" si="5"/>
        <v>0</v>
      </c>
    </row>
    <row r="291" spans="1:10" s="1" customFormat="1" ht="12" x14ac:dyDescent="0.3">
      <c r="A291" s="21" t="s">
        <v>7</v>
      </c>
      <c r="B291" s="21" t="s">
        <v>184</v>
      </c>
      <c r="C291" s="22" t="s">
        <v>453</v>
      </c>
      <c r="D291" s="21" t="s">
        <v>183</v>
      </c>
      <c r="E291" s="21">
        <v>67</v>
      </c>
      <c r="F291" s="21" t="s">
        <v>185</v>
      </c>
      <c r="G291" s="21" t="s">
        <v>191</v>
      </c>
      <c r="H291" s="36" t="e">
        <f>VLOOKUP(Parasitosis[[#This Row],[CODIGO]],Parasitosis!G291:V717,16,FALSE)</f>
        <v>#N/A</v>
      </c>
      <c r="I291" s="37" t="e">
        <f>VLOOKUP(Parasitosis[[#This Row],[CODIGO]],Parasitosis!G291:W717,17,FALSE)</f>
        <v>#N/A</v>
      </c>
      <c r="J291" s="38">
        <f t="shared" si="5"/>
        <v>0</v>
      </c>
    </row>
    <row r="292" spans="1:10" s="1" customFormat="1" ht="12" x14ac:dyDescent="0.3">
      <c r="A292" s="21" t="s">
        <v>7</v>
      </c>
      <c r="B292" s="21" t="s">
        <v>184</v>
      </c>
      <c r="C292" s="22" t="s">
        <v>453</v>
      </c>
      <c r="D292" s="21" t="s">
        <v>183</v>
      </c>
      <c r="E292" s="21">
        <v>68</v>
      </c>
      <c r="F292" s="21" t="s">
        <v>185</v>
      </c>
      <c r="G292" s="21" t="s">
        <v>189</v>
      </c>
      <c r="H292" s="36" t="e">
        <f>VLOOKUP(Parasitosis[[#This Row],[CODIGO]],Parasitosis!G292:V718,16,FALSE)</f>
        <v>#N/A</v>
      </c>
      <c r="I292" s="37" t="e">
        <f>VLOOKUP(Parasitosis[[#This Row],[CODIGO]],Parasitosis!G292:W718,17,FALSE)</f>
        <v>#N/A</v>
      </c>
      <c r="J292" s="38">
        <f t="shared" si="5"/>
        <v>0</v>
      </c>
    </row>
    <row r="293" spans="1:10" s="1" customFormat="1" ht="12" x14ac:dyDescent="0.3">
      <c r="A293" s="21" t="s">
        <v>7</v>
      </c>
      <c r="B293" s="21" t="s">
        <v>184</v>
      </c>
      <c r="C293" s="22" t="s">
        <v>453</v>
      </c>
      <c r="D293" s="21" t="s">
        <v>183</v>
      </c>
      <c r="E293" s="21">
        <v>69</v>
      </c>
      <c r="F293" s="21" t="s">
        <v>185</v>
      </c>
      <c r="G293" s="21" t="s">
        <v>188</v>
      </c>
      <c r="H293" s="36" t="e">
        <f>VLOOKUP(Parasitosis[[#This Row],[CODIGO]],Parasitosis!G293:V719,16,FALSE)</f>
        <v>#N/A</v>
      </c>
      <c r="I293" s="37" t="e">
        <f>VLOOKUP(Parasitosis[[#This Row],[CODIGO]],Parasitosis!G293:W719,17,FALSE)</f>
        <v>#N/A</v>
      </c>
      <c r="J293" s="38">
        <f t="shared" si="5"/>
        <v>0</v>
      </c>
    </row>
    <row r="294" spans="1:10" s="1" customFormat="1" ht="12" x14ac:dyDescent="0.3">
      <c r="A294" s="21" t="s">
        <v>7</v>
      </c>
      <c r="B294" s="21" t="s">
        <v>356</v>
      </c>
      <c r="C294" s="22" t="s">
        <v>453</v>
      </c>
      <c r="D294" s="21" t="s">
        <v>183</v>
      </c>
      <c r="E294" s="21">
        <v>70</v>
      </c>
      <c r="F294" s="21" t="s">
        <v>11</v>
      </c>
      <c r="G294" s="21" t="s">
        <v>357</v>
      </c>
      <c r="H294" s="36" t="e">
        <f>VLOOKUP(Parasitosis[[#This Row],[CODIGO]],Parasitosis!G294:V720,16,FALSE)</f>
        <v>#N/A</v>
      </c>
      <c r="I294" s="37" t="e">
        <f>VLOOKUP(Parasitosis[[#This Row],[CODIGO]],Parasitosis!G294:W720,17,FALSE)</f>
        <v>#N/A</v>
      </c>
      <c r="J294" s="38">
        <f t="shared" si="5"/>
        <v>0</v>
      </c>
    </row>
    <row r="295" spans="1:10" s="1" customFormat="1" ht="12" x14ac:dyDescent="0.3">
      <c r="A295" s="21" t="s">
        <v>7</v>
      </c>
      <c r="B295" s="21" t="s">
        <v>356</v>
      </c>
      <c r="C295" s="22" t="s">
        <v>453</v>
      </c>
      <c r="D295" s="21" t="s">
        <v>183</v>
      </c>
      <c r="E295" s="21">
        <v>71</v>
      </c>
      <c r="F295" s="21" t="s">
        <v>24</v>
      </c>
      <c r="G295" s="21" t="s">
        <v>355</v>
      </c>
      <c r="H295" s="36" t="e">
        <f>VLOOKUP(Parasitosis[[#This Row],[CODIGO]],Parasitosis!G295:V721,16,FALSE)</f>
        <v>#N/A</v>
      </c>
      <c r="I295" s="37" t="e">
        <f>VLOOKUP(Parasitosis[[#This Row],[CODIGO]],Parasitosis!G295:W721,17,FALSE)</f>
        <v>#N/A</v>
      </c>
      <c r="J295" s="38">
        <f t="shared" si="5"/>
        <v>0</v>
      </c>
    </row>
    <row r="296" spans="1:10" s="1" customFormat="1" ht="12" x14ac:dyDescent="0.3">
      <c r="A296" s="21" t="s">
        <v>7</v>
      </c>
      <c r="B296" s="21" t="s">
        <v>356</v>
      </c>
      <c r="C296" s="22" t="s">
        <v>453</v>
      </c>
      <c r="D296" s="21" t="s">
        <v>183</v>
      </c>
      <c r="E296" s="21">
        <v>72</v>
      </c>
      <c r="F296" s="21" t="s">
        <v>11</v>
      </c>
      <c r="G296" s="21" t="s">
        <v>358</v>
      </c>
      <c r="H296" s="36" t="e">
        <f>VLOOKUP(Parasitosis[[#This Row],[CODIGO]],Parasitosis!G296:V722,16,FALSE)</f>
        <v>#N/A</v>
      </c>
      <c r="I296" s="37" t="e">
        <f>VLOOKUP(Parasitosis[[#This Row],[CODIGO]],Parasitosis!G296:W722,17,FALSE)</f>
        <v>#N/A</v>
      </c>
      <c r="J296" s="38">
        <f t="shared" si="5"/>
        <v>0</v>
      </c>
    </row>
    <row r="297" spans="1:10" s="1" customFormat="1" ht="12" x14ac:dyDescent="0.3">
      <c r="A297" s="21" t="s">
        <v>7</v>
      </c>
      <c r="B297" s="21" t="s">
        <v>356</v>
      </c>
      <c r="C297" s="22" t="s">
        <v>453</v>
      </c>
      <c r="D297" s="21" t="s">
        <v>183</v>
      </c>
      <c r="E297" s="21">
        <v>74</v>
      </c>
      <c r="F297" s="21" t="s">
        <v>24</v>
      </c>
      <c r="G297" s="21" t="s">
        <v>359</v>
      </c>
      <c r="H297" s="36" t="e">
        <f>VLOOKUP(Parasitosis[[#This Row],[CODIGO]],Parasitosis!G297:V723,16,FALSE)</f>
        <v>#N/A</v>
      </c>
      <c r="I297" s="37" t="e">
        <f>VLOOKUP(Parasitosis[[#This Row],[CODIGO]],Parasitosis!G297:W723,17,FALSE)</f>
        <v>#N/A</v>
      </c>
      <c r="J297" s="38">
        <f t="shared" si="5"/>
        <v>0</v>
      </c>
    </row>
    <row r="298" spans="1:10" s="1" customFormat="1" ht="12" x14ac:dyDescent="0.3">
      <c r="A298" s="21" t="s">
        <v>7</v>
      </c>
      <c r="B298" s="21" t="s">
        <v>356</v>
      </c>
      <c r="C298" s="22" t="s">
        <v>453</v>
      </c>
      <c r="D298" s="21" t="s">
        <v>183</v>
      </c>
      <c r="E298" s="21">
        <v>75</v>
      </c>
      <c r="F298" s="21" t="s">
        <v>11</v>
      </c>
      <c r="G298" s="21" t="s">
        <v>356</v>
      </c>
      <c r="H298" s="36" t="e">
        <f>VLOOKUP(Parasitosis[[#This Row],[CODIGO]],Parasitosis!G298:V724,16,FALSE)</f>
        <v>#N/A</v>
      </c>
      <c r="I298" s="37" t="e">
        <f>VLOOKUP(Parasitosis[[#This Row],[CODIGO]],Parasitosis!G298:W724,17,FALSE)</f>
        <v>#N/A</v>
      </c>
      <c r="J298" s="38">
        <f t="shared" si="5"/>
        <v>0</v>
      </c>
    </row>
    <row r="299" spans="1:10" s="1" customFormat="1" ht="12" x14ac:dyDescent="0.3">
      <c r="A299" s="21" t="s">
        <v>7</v>
      </c>
      <c r="B299" s="21" t="s">
        <v>184</v>
      </c>
      <c r="C299" s="22" t="s">
        <v>453</v>
      </c>
      <c r="D299" s="21" t="s">
        <v>183</v>
      </c>
      <c r="E299" s="21">
        <v>283</v>
      </c>
      <c r="F299" s="21" t="s">
        <v>185</v>
      </c>
      <c r="G299" s="21" t="s">
        <v>190</v>
      </c>
      <c r="H299" s="36" t="e">
        <f>VLOOKUP(Parasitosis[[#This Row],[CODIGO]],Parasitosis!G299:V725,16,FALSE)</f>
        <v>#N/A</v>
      </c>
      <c r="I299" s="37" t="e">
        <f>VLOOKUP(Parasitosis[[#This Row],[CODIGO]],Parasitosis!G299:W725,17,FALSE)</f>
        <v>#N/A</v>
      </c>
      <c r="J299" s="38">
        <f t="shared" si="5"/>
        <v>0</v>
      </c>
    </row>
    <row r="300" spans="1:10" s="1" customFormat="1" ht="12" x14ac:dyDescent="0.3">
      <c r="A300" s="21" t="s">
        <v>7</v>
      </c>
      <c r="B300" s="21" t="s">
        <v>184</v>
      </c>
      <c r="C300" s="22" t="s">
        <v>453</v>
      </c>
      <c r="D300" s="21" t="s">
        <v>183</v>
      </c>
      <c r="E300" s="21">
        <v>284</v>
      </c>
      <c r="F300" s="21" t="s">
        <v>185</v>
      </c>
      <c r="G300" s="21" t="s">
        <v>187</v>
      </c>
      <c r="H300" s="36" t="e">
        <f>VLOOKUP(Parasitosis[[#This Row],[CODIGO]],Parasitosis!G300:V726,16,FALSE)</f>
        <v>#N/A</v>
      </c>
      <c r="I300" s="37" t="e">
        <f>VLOOKUP(Parasitosis[[#This Row],[CODIGO]],Parasitosis!G300:W726,17,FALSE)</f>
        <v>#N/A</v>
      </c>
      <c r="J300" s="38">
        <f t="shared" si="5"/>
        <v>0</v>
      </c>
    </row>
    <row r="301" spans="1:10" s="1" customFormat="1" ht="12" x14ac:dyDescent="0.3">
      <c r="A301" s="21" t="s">
        <v>7</v>
      </c>
      <c r="B301" s="21" t="s">
        <v>184</v>
      </c>
      <c r="C301" s="22" t="s">
        <v>453</v>
      </c>
      <c r="D301" s="21" t="s">
        <v>183</v>
      </c>
      <c r="E301" s="21">
        <v>285</v>
      </c>
      <c r="F301" s="21" t="s">
        <v>185</v>
      </c>
      <c r="G301" s="21" t="s">
        <v>186</v>
      </c>
      <c r="H301" s="36" t="e">
        <f>VLOOKUP(Parasitosis[[#This Row],[CODIGO]],Parasitosis!G301:V727,16,FALSE)</f>
        <v>#N/A</v>
      </c>
      <c r="I301" s="37" t="e">
        <f>VLOOKUP(Parasitosis[[#This Row],[CODIGO]],Parasitosis!G301:W727,17,FALSE)</f>
        <v>#N/A</v>
      </c>
      <c r="J301" s="38">
        <f t="shared" si="5"/>
        <v>0</v>
      </c>
    </row>
    <row r="302" spans="1:10" s="1" customFormat="1" ht="12" x14ac:dyDescent="0.3">
      <c r="A302" s="21" t="s">
        <v>7</v>
      </c>
      <c r="B302" s="21" t="s">
        <v>184</v>
      </c>
      <c r="C302" s="22" t="s">
        <v>453</v>
      </c>
      <c r="D302" s="21" t="s">
        <v>183</v>
      </c>
      <c r="E302" s="21">
        <v>286</v>
      </c>
      <c r="F302" s="21" t="s">
        <v>11</v>
      </c>
      <c r="G302" s="21" t="s">
        <v>192</v>
      </c>
      <c r="H302" s="36" t="e">
        <f>VLOOKUP(Parasitosis[[#This Row],[CODIGO]],Parasitosis!G302:V728,16,FALSE)</f>
        <v>#N/A</v>
      </c>
      <c r="I302" s="37" t="e">
        <f>VLOOKUP(Parasitosis[[#This Row],[CODIGO]],Parasitosis!G302:W728,17,FALSE)</f>
        <v>#N/A</v>
      </c>
      <c r="J302" s="38">
        <f t="shared" si="5"/>
        <v>0</v>
      </c>
    </row>
    <row r="303" spans="1:10" s="1" customFormat="1" ht="12" x14ac:dyDescent="0.3">
      <c r="A303" s="21" t="s">
        <v>7</v>
      </c>
      <c r="B303" s="21" t="s">
        <v>184</v>
      </c>
      <c r="C303" s="22" t="s">
        <v>453</v>
      </c>
      <c r="D303" s="21" t="s">
        <v>183</v>
      </c>
      <c r="E303" s="21">
        <v>14370</v>
      </c>
      <c r="F303" s="21" t="s">
        <v>185</v>
      </c>
      <c r="G303" s="21" t="s">
        <v>193</v>
      </c>
      <c r="H303" s="36" t="e">
        <f>VLOOKUP(Parasitosis[[#This Row],[CODIGO]],Parasitosis!G303:V729,16,FALSE)</f>
        <v>#N/A</v>
      </c>
      <c r="I303" s="37" t="e">
        <f>VLOOKUP(Parasitosis[[#This Row],[CODIGO]],Parasitosis!G303:W729,17,FALSE)</f>
        <v>#N/A</v>
      </c>
      <c r="J303" s="38">
        <f t="shared" si="5"/>
        <v>0</v>
      </c>
    </row>
    <row r="304" spans="1:10" s="1" customFormat="1" ht="12" x14ac:dyDescent="0.3">
      <c r="A304" s="21" t="s">
        <v>301</v>
      </c>
      <c r="B304" s="21" t="s">
        <v>302</v>
      </c>
      <c r="C304" s="22" t="s">
        <v>454</v>
      </c>
      <c r="D304" s="21" t="s">
        <v>302</v>
      </c>
      <c r="E304" s="21">
        <v>202</v>
      </c>
      <c r="F304" s="21" t="s">
        <v>9</v>
      </c>
      <c r="G304" s="21" t="s">
        <v>300</v>
      </c>
      <c r="H304" s="36" t="e">
        <f>VLOOKUP(Parasitosis[[#This Row],[CODIGO]],Parasitosis!G304:V730,16,FALSE)</f>
        <v>#N/A</v>
      </c>
      <c r="I304" s="37" t="e">
        <f>VLOOKUP(Parasitosis[[#This Row],[CODIGO]],Parasitosis!G304:W730,17,FALSE)</f>
        <v>#N/A</v>
      </c>
      <c r="J304" s="38">
        <f t="shared" si="5"/>
        <v>0</v>
      </c>
    </row>
    <row r="305" spans="1:10" s="1" customFormat="1" ht="12" x14ac:dyDescent="0.3">
      <c r="A305" s="21" t="s">
        <v>301</v>
      </c>
      <c r="B305" s="21" t="s">
        <v>302</v>
      </c>
      <c r="C305" s="22" t="s">
        <v>454</v>
      </c>
      <c r="D305" s="21" t="s">
        <v>302</v>
      </c>
      <c r="E305" s="21">
        <v>204</v>
      </c>
      <c r="F305" s="21" t="s">
        <v>5</v>
      </c>
      <c r="G305" s="21" t="s">
        <v>307</v>
      </c>
      <c r="H305" s="36" t="e">
        <f>VLOOKUP(Parasitosis[[#This Row],[CODIGO]],Parasitosis!G305:V731,16,FALSE)</f>
        <v>#N/A</v>
      </c>
      <c r="I305" s="37" t="e">
        <f>VLOOKUP(Parasitosis[[#This Row],[CODIGO]],Parasitosis!G305:W731,17,FALSE)</f>
        <v>#N/A</v>
      </c>
      <c r="J305" s="38">
        <f t="shared" si="5"/>
        <v>0</v>
      </c>
    </row>
    <row r="306" spans="1:10" s="1" customFormat="1" ht="12" x14ac:dyDescent="0.3">
      <c r="A306" s="21" t="s">
        <v>301</v>
      </c>
      <c r="B306" s="21" t="s">
        <v>302</v>
      </c>
      <c r="C306" s="22" t="s">
        <v>454</v>
      </c>
      <c r="D306" s="21" t="s">
        <v>302</v>
      </c>
      <c r="E306" s="21">
        <v>205</v>
      </c>
      <c r="F306" s="21" t="s">
        <v>5</v>
      </c>
      <c r="G306" s="21" t="s">
        <v>308</v>
      </c>
      <c r="H306" s="36" t="e">
        <f>VLOOKUP(Parasitosis[[#This Row],[CODIGO]],Parasitosis!G306:V732,16,FALSE)</f>
        <v>#N/A</v>
      </c>
      <c r="I306" s="37" t="e">
        <f>VLOOKUP(Parasitosis[[#This Row],[CODIGO]],Parasitosis!G306:W732,17,FALSE)</f>
        <v>#N/A</v>
      </c>
      <c r="J306" s="38">
        <f t="shared" si="5"/>
        <v>0</v>
      </c>
    </row>
    <row r="307" spans="1:10" s="1" customFormat="1" ht="12" x14ac:dyDescent="0.3">
      <c r="A307" s="21" t="s">
        <v>301</v>
      </c>
      <c r="B307" s="21" t="s">
        <v>302</v>
      </c>
      <c r="C307" s="22" t="s">
        <v>454</v>
      </c>
      <c r="D307" s="21" t="s">
        <v>302</v>
      </c>
      <c r="E307" s="21">
        <v>6695</v>
      </c>
      <c r="F307" s="21" t="s">
        <v>11</v>
      </c>
      <c r="G307" s="21" t="s">
        <v>306</v>
      </c>
      <c r="H307" s="36" t="e">
        <f>VLOOKUP(Parasitosis[[#This Row],[CODIGO]],Parasitosis!G307:V733,16,FALSE)</f>
        <v>#N/A</v>
      </c>
      <c r="I307" s="37" t="e">
        <f>VLOOKUP(Parasitosis[[#This Row],[CODIGO]],Parasitosis!G307:W733,17,FALSE)</f>
        <v>#N/A</v>
      </c>
      <c r="J307" s="38">
        <f t="shared" si="5"/>
        <v>0</v>
      </c>
    </row>
    <row r="308" spans="1:10" s="1" customFormat="1" ht="12" x14ac:dyDescent="0.3">
      <c r="A308" s="21" t="s">
        <v>301</v>
      </c>
      <c r="B308" s="21" t="s">
        <v>302</v>
      </c>
      <c r="C308" s="22" t="s">
        <v>454</v>
      </c>
      <c r="D308" s="21" t="s">
        <v>302</v>
      </c>
      <c r="E308" s="21">
        <v>15657</v>
      </c>
      <c r="F308" s="21" t="s">
        <v>11</v>
      </c>
      <c r="G308" s="21" t="s">
        <v>304</v>
      </c>
      <c r="H308" s="36" t="e">
        <f>VLOOKUP(Parasitosis[[#This Row],[CODIGO]],Parasitosis!G308:V734,16,FALSE)</f>
        <v>#N/A</v>
      </c>
      <c r="I308" s="37" t="e">
        <f>VLOOKUP(Parasitosis[[#This Row],[CODIGO]],Parasitosis!G308:W734,17,FALSE)</f>
        <v>#N/A</v>
      </c>
      <c r="J308" s="38">
        <f t="shared" si="5"/>
        <v>0</v>
      </c>
    </row>
    <row r="309" spans="1:10" s="1" customFormat="1" ht="12" x14ac:dyDescent="0.3">
      <c r="A309" s="21" t="s">
        <v>301</v>
      </c>
      <c r="B309" s="21" t="s">
        <v>302</v>
      </c>
      <c r="C309" s="22" t="s">
        <v>454</v>
      </c>
      <c r="D309" s="21" t="s">
        <v>302</v>
      </c>
      <c r="E309" s="21">
        <v>15854</v>
      </c>
      <c r="F309" s="21" t="s">
        <v>11</v>
      </c>
      <c r="G309" s="21" t="s">
        <v>305</v>
      </c>
      <c r="H309" s="36" t="e">
        <f>VLOOKUP(Parasitosis[[#This Row],[CODIGO]],Parasitosis!G309:V735,16,FALSE)</f>
        <v>#N/A</v>
      </c>
      <c r="I309" s="37" t="e">
        <f>VLOOKUP(Parasitosis[[#This Row],[CODIGO]],Parasitosis!G309:W735,17,FALSE)</f>
        <v>#N/A</v>
      </c>
      <c r="J309" s="38">
        <f t="shared" si="5"/>
        <v>0</v>
      </c>
    </row>
    <row r="310" spans="1:10" s="1" customFormat="1" ht="12" x14ac:dyDescent="0.3">
      <c r="A310" s="21" t="s">
        <v>301</v>
      </c>
      <c r="B310" s="21" t="s">
        <v>302</v>
      </c>
      <c r="C310" s="22" t="s">
        <v>454</v>
      </c>
      <c r="D310" s="21" t="s">
        <v>302</v>
      </c>
      <c r="E310" s="21">
        <v>17685</v>
      </c>
      <c r="F310" s="21" t="s">
        <v>11</v>
      </c>
      <c r="G310" s="21" t="s">
        <v>303</v>
      </c>
      <c r="H310" s="36" t="e">
        <f>VLOOKUP(Parasitosis[[#This Row],[CODIGO]],Parasitosis!G310:V736,16,FALSE)</f>
        <v>#N/A</v>
      </c>
      <c r="I310" s="37" t="e">
        <f>VLOOKUP(Parasitosis[[#This Row],[CODIGO]],Parasitosis!G310:W736,17,FALSE)</f>
        <v>#N/A</v>
      </c>
      <c r="J310" s="38">
        <f t="shared" si="5"/>
        <v>0</v>
      </c>
    </row>
    <row r="311" spans="1:10" s="1" customFormat="1" ht="12" x14ac:dyDescent="0.3">
      <c r="A311" s="21" t="s">
        <v>70</v>
      </c>
      <c r="B311" s="21" t="s">
        <v>315</v>
      </c>
      <c r="C311" s="22" t="s">
        <v>70</v>
      </c>
      <c r="D311" s="21" t="s">
        <v>315</v>
      </c>
      <c r="E311" s="21">
        <v>161</v>
      </c>
      <c r="F311" s="21" t="s">
        <v>9</v>
      </c>
      <c r="G311" s="21" t="s">
        <v>318</v>
      </c>
      <c r="H311" s="36" t="e">
        <f>VLOOKUP(Parasitosis[[#This Row],[CODIGO]],Parasitosis!G311:V737,16,FALSE)</f>
        <v>#N/A</v>
      </c>
      <c r="I311" s="37" t="e">
        <f>VLOOKUP(Parasitosis[[#This Row],[CODIGO]],Parasitosis!G311:W737,17,FALSE)</f>
        <v>#N/A</v>
      </c>
      <c r="J311" s="38">
        <f t="shared" si="5"/>
        <v>0</v>
      </c>
    </row>
    <row r="312" spans="1:10" s="1" customFormat="1" ht="12" x14ac:dyDescent="0.3">
      <c r="A312" s="21" t="s">
        <v>70</v>
      </c>
      <c r="B312" s="21" t="s">
        <v>315</v>
      </c>
      <c r="C312" s="22" t="s">
        <v>70</v>
      </c>
      <c r="D312" s="21" t="s">
        <v>315</v>
      </c>
      <c r="E312" s="21">
        <v>177</v>
      </c>
      <c r="F312" s="21" t="s">
        <v>11</v>
      </c>
      <c r="G312" s="21" t="s">
        <v>314</v>
      </c>
      <c r="H312" s="36" t="e">
        <f>VLOOKUP(Parasitosis[[#This Row],[CODIGO]],Parasitosis!G312:V738,16,FALSE)</f>
        <v>#N/A</v>
      </c>
      <c r="I312" s="37" t="e">
        <f>VLOOKUP(Parasitosis[[#This Row],[CODIGO]],Parasitosis!G312:W738,17,FALSE)</f>
        <v>#N/A</v>
      </c>
      <c r="J312" s="38">
        <f t="shared" si="5"/>
        <v>0</v>
      </c>
    </row>
    <row r="313" spans="1:10" s="1" customFormat="1" ht="12" x14ac:dyDescent="0.3">
      <c r="A313" s="21" t="s">
        <v>70</v>
      </c>
      <c r="B313" s="21" t="s">
        <v>315</v>
      </c>
      <c r="C313" s="22" t="s">
        <v>70</v>
      </c>
      <c r="D313" s="21" t="s">
        <v>315</v>
      </c>
      <c r="E313" s="21">
        <v>178</v>
      </c>
      <c r="F313" s="21" t="s">
        <v>11</v>
      </c>
      <c r="G313" s="21" t="s">
        <v>320</v>
      </c>
      <c r="H313" s="36" t="e">
        <f>VLOOKUP(Parasitosis[[#This Row],[CODIGO]],Parasitosis!G313:V739,16,FALSE)</f>
        <v>#N/A</v>
      </c>
      <c r="I313" s="37" t="e">
        <f>VLOOKUP(Parasitosis[[#This Row],[CODIGO]],Parasitosis!G313:W739,17,FALSE)</f>
        <v>#N/A</v>
      </c>
      <c r="J313" s="38">
        <f t="shared" si="5"/>
        <v>0</v>
      </c>
    </row>
    <row r="314" spans="1:10" s="1" customFormat="1" ht="12" x14ac:dyDescent="0.3">
      <c r="A314" s="21" t="s">
        <v>70</v>
      </c>
      <c r="B314" s="21" t="s">
        <v>315</v>
      </c>
      <c r="C314" s="22" t="s">
        <v>70</v>
      </c>
      <c r="D314" s="21" t="s">
        <v>315</v>
      </c>
      <c r="E314" s="21">
        <v>179</v>
      </c>
      <c r="F314" s="21" t="s">
        <v>11</v>
      </c>
      <c r="G314" s="21" t="s">
        <v>321</v>
      </c>
      <c r="H314" s="36" t="e">
        <f>VLOOKUP(Parasitosis[[#This Row],[CODIGO]],Parasitosis!G314:V740,16,FALSE)</f>
        <v>#N/A</v>
      </c>
      <c r="I314" s="37" t="e">
        <f>VLOOKUP(Parasitosis[[#This Row],[CODIGO]],Parasitosis!G314:W740,17,FALSE)</f>
        <v>#N/A</v>
      </c>
      <c r="J314" s="38">
        <f t="shared" si="5"/>
        <v>0</v>
      </c>
    </row>
    <row r="315" spans="1:10" s="1" customFormat="1" ht="12" x14ac:dyDescent="0.3">
      <c r="A315" s="21" t="s">
        <v>70</v>
      </c>
      <c r="B315" s="21" t="s">
        <v>315</v>
      </c>
      <c r="C315" s="22" t="s">
        <v>70</v>
      </c>
      <c r="D315" s="21" t="s">
        <v>315</v>
      </c>
      <c r="E315" s="21">
        <v>180</v>
      </c>
      <c r="F315" s="21" t="s">
        <v>5</v>
      </c>
      <c r="G315" s="21" t="s">
        <v>325</v>
      </c>
      <c r="H315" s="36" t="e">
        <f>VLOOKUP(Parasitosis[[#This Row],[CODIGO]],Parasitosis!G315:V741,16,FALSE)</f>
        <v>#N/A</v>
      </c>
      <c r="I315" s="37" t="e">
        <f>VLOOKUP(Parasitosis[[#This Row],[CODIGO]],Parasitosis!G315:W741,17,FALSE)</f>
        <v>#N/A</v>
      </c>
      <c r="J315" s="38">
        <f t="shared" si="5"/>
        <v>0</v>
      </c>
    </row>
    <row r="316" spans="1:10" s="1" customFormat="1" ht="12" x14ac:dyDescent="0.3">
      <c r="A316" s="21" t="s">
        <v>70</v>
      </c>
      <c r="B316" s="21" t="s">
        <v>315</v>
      </c>
      <c r="C316" s="22" t="s">
        <v>70</v>
      </c>
      <c r="D316" s="21" t="s">
        <v>315</v>
      </c>
      <c r="E316" s="21">
        <v>181</v>
      </c>
      <c r="F316" s="21" t="s">
        <v>11</v>
      </c>
      <c r="G316" s="21" t="s">
        <v>326</v>
      </c>
      <c r="H316" s="36" t="e">
        <f>VLOOKUP(Parasitosis[[#This Row],[CODIGO]],Parasitosis!G316:V742,16,FALSE)</f>
        <v>#N/A</v>
      </c>
      <c r="I316" s="37" t="e">
        <f>VLOOKUP(Parasitosis[[#This Row],[CODIGO]],Parasitosis!G316:W742,17,FALSE)</f>
        <v>#N/A</v>
      </c>
      <c r="J316" s="38">
        <f t="shared" si="5"/>
        <v>0</v>
      </c>
    </row>
    <row r="317" spans="1:10" s="1" customFormat="1" ht="12" x14ac:dyDescent="0.3">
      <c r="A317" s="21" t="s">
        <v>70</v>
      </c>
      <c r="B317" s="21" t="s">
        <v>315</v>
      </c>
      <c r="C317" s="22" t="s">
        <v>70</v>
      </c>
      <c r="D317" s="21" t="s">
        <v>315</v>
      </c>
      <c r="E317" s="21">
        <v>182</v>
      </c>
      <c r="F317" s="21" t="s">
        <v>9</v>
      </c>
      <c r="G317" s="21" t="s">
        <v>485</v>
      </c>
      <c r="H317" s="36" t="e">
        <f>VLOOKUP(Parasitosis[[#This Row],[CODIGO]],Parasitosis!G317:V743,16,FALSE)</f>
        <v>#N/A</v>
      </c>
      <c r="I317" s="37" t="e">
        <f>VLOOKUP(Parasitosis[[#This Row],[CODIGO]],Parasitosis!G317:W743,17,FALSE)</f>
        <v>#N/A</v>
      </c>
      <c r="J317" s="38">
        <f t="shared" si="5"/>
        <v>0</v>
      </c>
    </row>
    <row r="318" spans="1:10" s="1" customFormat="1" ht="12" x14ac:dyDescent="0.3">
      <c r="A318" s="21" t="s">
        <v>70</v>
      </c>
      <c r="B318" s="21" t="s">
        <v>315</v>
      </c>
      <c r="C318" s="22" t="s">
        <v>70</v>
      </c>
      <c r="D318" s="21" t="s">
        <v>315</v>
      </c>
      <c r="E318" s="21">
        <v>183</v>
      </c>
      <c r="F318" s="21" t="s">
        <v>11</v>
      </c>
      <c r="G318" s="21" t="s">
        <v>316</v>
      </c>
      <c r="H318" s="36" t="e">
        <f>VLOOKUP(Parasitosis[[#This Row],[CODIGO]],Parasitosis!G318:V744,16,FALSE)</f>
        <v>#N/A</v>
      </c>
      <c r="I318" s="37" t="e">
        <f>VLOOKUP(Parasitosis[[#This Row],[CODIGO]],Parasitosis!G318:W744,17,FALSE)</f>
        <v>#N/A</v>
      </c>
      <c r="J318" s="38">
        <f t="shared" si="5"/>
        <v>0</v>
      </c>
    </row>
    <row r="319" spans="1:10" s="1" customFormat="1" ht="12" x14ac:dyDescent="0.3">
      <c r="A319" s="21" t="s">
        <v>70</v>
      </c>
      <c r="B319" s="21" t="s">
        <v>315</v>
      </c>
      <c r="C319" s="22" t="s">
        <v>70</v>
      </c>
      <c r="D319" s="21" t="s">
        <v>315</v>
      </c>
      <c r="E319" s="21">
        <v>184</v>
      </c>
      <c r="F319" s="21" t="s">
        <v>11</v>
      </c>
      <c r="G319" s="21" t="s">
        <v>322</v>
      </c>
      <c r="H319" s="36" t="e">
        <f>VLOOKUP(Parasitosis[[#This Row],[CODIGO]],Parasitosis!G319:V745,16,FALSE)</f>
        <v>#N/A</v>
      </c>
      <c r="I319" s="37" t="e">
        <f>VLOOKUP(Parasitosis[[#This Row],[CODIGO]],Parasitosis!G319:W745,17,FALSE)</f>
        <v>#N/A</v>
      </c>
      <c r="J319" s="38">
        <f t="shared" si="5"/>
        <v>0</v>
      </c>
    </row>
    <row r="320" spans="1:10" s="1" customFormat="1" ht="12" x14ac:dyDescent="0.3">
      <c r="A320" s="21" t="s">
        <v>70</v>
      </c>
      <c r="B320" s="21" t="s">
        <v>315</v>
      </c>
      <c r="C320" s="22" t="s">
        <v>70</v>
      </c>
      <c r="D320" s="21" t="s">
        <v>315</v>
      </c>
      <c r="E320" s="21">
        <v>296</v>
      </c>
      <c r="F320" s="21" t="s">
        <v>11</v>
      </c>
      <c r="G320" s="21" t="s">
        <v>319</v>
      </c>
      <c r="H320" s="36" t="e">
        <f>VLOOKUP(Parasitosis[[#This Row],[CODIGO]],Parasitosis!G320:V746,16,FALSE)</f>
        <v>#N/A</v>
      </c>
      <c r="I320" s="37" t="e">
        <f>VLOOKUP(Parasitosis[[#This Row],[CODIGO]],Parasitosis!G320:W746,17,FALSE)</f>
        <v>#N/A</v>
      </c>
      <c r="J320" s="38">
        <f t="shared" si="5"/>
        <v>0</v>
      </c>
    </row>
    <row r="321" spans="1:10" s="1" customFormat="1" ht="12" x14ac:dyDescent="0.3">
      <c r="A321" s="21" t="s">
        <v>70</v>
      </c>
      <c r="B321" s="21" t="s">
        <v>315</v>
      </c>
      <c r="C321" s="22" t="s">
        <v>70</v>
      </c>
      <c r="D321" s="21" t="s">
        <v>315</v>
      </c>
      <c r="E321" s="21">
        <v>297</v>
      </c>
      <c r="F321" s="21" t="s">
        <v>11</v>
      </c>
      <c r="G321" s="21" t="s">
        <v>323</v>
      </c>
      <c r="H321" s="36" t="e">
        <f>VLOOKUP(Parasitosis[[#This Row],[CODIGO]],Parasitosis!G321:V747,16,FALSE)</f>
        <v>#N/A</v>
      </c>
      <c r="I321" s="37" t="e">
        <f>VLOOKUP(Parasitosis[[#This Row],[CODIGO]],Parasitosis!G321:W747,17,FALSE)</f>
        <v>#N/A</v>
      </c>
      <c r="J321" s="38">
        <f t="shared" si="5"/>
        <v>0</v>
      </c>
    </row>
    <row r="322" spans="1:10" s="1" customFormat="1" ht="12" x14ac:dyDescent="0.3">
      <c r="A322" s="21" t="s">
        <v>70</v>
      </c>
      <c r="B322" s="21" t="s">
        <v>315</v>
      </c>
      <c r="C322" s="22" t="s">
        <v>70</v>
      </c>
      <c r="D322" s="21" t="s">
        <v>315</v>
      </c>
      <c r="E322" s="21">
        <v>6764</v>
      </c>
      <c r="F322" s="21" t="s">
        <v>5</v>
      </c>
      <c r="G322" s="21" t="s">
        <v>317</v>
      </c>
      <c r="H322" s="36" t="e">
        <f>VLOOKUP(Parasitosis[[#This Row],[CODIGO]],Parasitosis!G322:V748,16,FALSE)</f>
        <v>#N/A</v>
      </c>
      <c r="I322" s="37" t="e">
        <f>VLOOKUP(Parasitosis[[#This Row],[CODIGO]],Parasitosis!G322:W748,17,FALSE)</f>
        <v>#N/A</v>
      </c>
      <c r="J322" s="38">
        <f t="shared" si="5"/>
        <v>0</v>
      </c>
    </row>
    <row r="323" spans="1:10" s="1" customFormat="1" ht="12" x14ac:dyDescent="0.3">
      <c r="A323" s="21" t="s">
        <v>70</v>
      </c>
      <c r="B323" s="21" t="s">
        <v>315</v>
      </c>
      <c r="C323" s="22" t="s">
        <v>70</v>
      </c>
      <c r="D323" s="21" t="s">
        <v>315</v>
      </c>
      <c r="E323" s="21">
        <v>6964</v>
      </c>
      <c r="F323" s="21" t="s">
        <v>11</v>
      </c>
      <c r="G323" s="21" t="s">
        <v>324</v>
      </c>
      <c r="H323" s="36" t="e">
        <f>VLOOKUP(Parasitosis[[#This Row],[CODIGO]],Parasitosis!G323:V749,16,FALSE)</f>
        <v>#N/A</v>
      </c>
      <c r="I323" s="37" t="e">
        <f>VLOOKUP(Parasitosis[[#This Row],[CODIGO]],Parasitosis!G323:W749,17,FALSE)</f>
        <v>#N/A</v>
      </c>
      <c r="J323" s="38">
        <f t="shared" si="5"/>
        <v>0</v>
      </c>
    </row>
    <row r="324" spans="1:10" s="1" customFormat="1" ht="12" x14ac:dyDescent="0.3">
      <c r="A324" s="21" t="s">
        <v>7</v>
      </c>
      <c r="B324" s="21" t="s">
        <v>84</v>
      </c>
      <c r="C324" s="22" t="s">
        <v>453</v>
      </c>
      <c r="D324" s="21" t="s">
        <v>83</v>
      </c>
      <c r="E324" s="21">
        <v>37</v>
      </c>
      <c r="F324" s="21" t="s">
        <v>9</v>
      </c>
      <c r="G324" s="21" t="s">
        <v>83</v>
      </c>
      <c r="H324" s="36" t="e">
        <f>VLOOKUP(Parasitosis[[#This Row],[CODIGO]],Parasitosis!G324:V750,16,FALSE)</f>
        <v>#N/A</v>
      </c>
      <c r="I324" s="37" t="e">
        <f>VLOOKUP(Parasitosis[[#This Row],[CODIGO]],Parasitosis!G324:W750,17,FALSE)</f>
        <v>#N/A</v>
      </c>
      <c r="J324" s="38">
        <f t="shared" si="5"/>
        <v>0</v>
      </c>
    </row>
    <row r="325" spans="1:10" s="1" customFormat="1" ht="12" x14ac:dyDescent="0.3">
      <c r="A325" s="21" t="s">
        <v>7</v>
      </c>
      <c r="B325" s="21" t="s">
        <v>84</v>
      </c>
      <c r="C325" s="22" t="s">
        <v>453</v>
      </c>
      <c r="D325" s="21" t="s">
        <v>83</v>
      </c>
      <c r="E325" s="21">
        <v>38</v>
      </c>
      <c r="F325" s="21" t="s">
        <v>11</v>
      </c>
      <c r="G325" s="21" t="s">
        <v>95</v>
      </c>
      <c r="H325" s="36" t="e">
        <f>VLOOKUP(Parasitosis[[#This Row],[CODIGO]],Parasitosis!G325:V751,16,FALSE)</f>
        <v>#N/A</v>
      </c>
      <c r="I325" s="37" t="e">
        <f>VLOOKUP(Parasitosis[[#This Row],[CODIGO]],Parasitosis!G325:W751,17,FALSE)</f>
        <v>#N/A</v>
      </c>
      <c r="J325" s="38">
        <f t="shared" ref="J325:J388" si="6">IFERROR(I325/H325,0)</f>
        <v>0</v>
      </c>
    </row>
    <row r="326" spans="1:10" s="1" customFormat="1" ht="12" x14ac:dyDescent="0.3">
      <c r="A326" s="21" t="s">
        <v>7</v>
      </c>
      <c r="B326" s="21" t="s">
        <v>84</v>
      </c>
      <c r="C326" s="22" t="s">
        <v>453</v>
      </c>
      <c r="D326" s="21" t="s">
        <v>83</v>
      </c>
      <c r="E326" s="21">
        <v>39</v>
      </c>
      <c r="F326" s="21" t="s">
        <v>11</v>
      </c>
      <c r="G326" s="21" t="s">
        <v>85</v>
      </c>
      <c r="H326" s="36" t="e">
        <f>VLOOKUP(Parasitosis[[#This Row],[CODIGO]],Parasitosis!G326:V752,16,FALSE)</f>
        <v>#N/A</v>
      </c>
      <c r="I326" s="37" t="e">
        <f>VLOOKUP(Parasitosis[[#This Row],[CODIGO]],Parasitosis!G326:W752,17,FALSE)</f>
        <v>#N/A</v>
      </c>
      <c r="J326" s="38">
        <f t="shared" si="6"/>
        <v>0</v>
      </c>
    </row>
    <row r="327" spans="1:10" s="1" customFormat="1" ht="12" x14ac:dyDescent="0.3">
      <c r="A327" s="21" t="s">
        <v>7</v>
      </c>
      <c r="B327" s="21" t="s">
        <v>84</v>
      </c>
      <c r="C327" s="22" t="s">
        <v>453</v>
      </c>
      <c r="D327" s="21" t="s">
        <v>83</v>
      </c>
      <c r="E327" s="21">
        <v>40</v>
      </c>
      <c r="F327" s="21" t="s">
        <v>24</v>
      </c>
      <c r="G327" s="21" t="s">
        <v>90</v>
      </c>
      <c r="H327" s="36" t="e">
        <f>VLOOKUP(Parasitosis[[#This Row],[CODIGO]],Parasitosis!G327:V753,16,FALSE)</f>
        <v>#N/A</v>
      </c>
      <c r="I327" s="37" t="e">
        <f>VLOOKUP(Parasitosis[[#This Row],[CODIGO]],Parasitosis!G327:W753,17,FALSE)</f>
        <v>#N/A</v>
      </c>
      <c r="J327" s="38">
        <f t="shared" si="6"/>
        <v>0</v>
      </c>
    </row>
    <row r="328" spans="1:10" s="1" customFormat="1" ht="12" x14ac:dyDescent="0.3">
      <c r="A328" s="21" t="s">
        <v>7</v>
      </c>
      <c r="B328" s="21" t="s">
        <v>84</v>
      </c>
      <c r="C328" s="22" t="s">
        <v>453</v>
      </c>
      <c r="D328" s="21" t="s">
        <v>83</v>
      </c>
      <c r="E328" s="21">
        <v>41</v>
      </c>
      <c r="F328" s="21" t="s">
        <v>11</v>
      </c>
      <c r="G328" s="21" t="s">
        <v>88</v>
      </c>
      <c r="H328" s="36" t="e">
        <f>VLOOKUP(Parasitosis[[#This Row],[CODIGO]],Parasitosis!G328:V754,16,FALSE)</f>
        <v>#N/A</v>
      </c>
      <c r="I328" s="37" t="e">
        <f>VLOOKUP(Parasitosis[[#This Row],[CODIGO]],Parasitosis!G328:W754,17,FALSE)</f>
        <v>#N/A</v>
      </c>
      <c r="J328" s="38">
        <f t="shared" si="6"/>
        <v>0</v>
      </c>
    </row>
    <row r="329" spans="1:10" s="1" customFormat="1" ht="12" x14ac:dyDescent="0.3">
      <c r="A329" s="21" t="s">
        <v>7</v>
      </c>
      <c r="B329" s="21" t="s">
        <v>84</v>
      </c>
      <c r="C329" s="22" t="s">
        <v>453</v>
      </c>
      <c r="D329" s="21" t="s">
        <v>83</v>
      </c>
      <c r="E329" s="21">
        <v>42</v>
      </c>
      <c r="F329" s="21" t="s">
        <v>5</v>
      </c>
      <c r="G329" s="21" t="s">
        <v>91</v>
      </c>
      <c r="H329" s="36" t="e">
        <f>VLOOKUP(Parasitosis[[#This Row],[CODIGO]],Parasitosis!G329:V755,16,FALSE)</f>
        <v>#N/A</v>
      </c>
      <c r="I329" s="37" t="e">
        <f>VLOOKUP(Parasitosis[[#This Row],[CODIGO]],Parasitosis!G329:W755,17,FALSE)</f>
        <v>#N/A</v>
      </c>
      <c r="J329" s="38">
        <f t="shared" si="6"/>
        <v>0</v>
      </c>
    </row>
    <row r="330" spans="1:10" s="1" customFormat="1" ht="12.5" thickBot="1" x14ac:dyDescent="0.35">
      <c r="A330" s="32" t="s">
        <v>7</v>
      </c>
      <c r="B330" s="32" t="s">
        <v>84</v>
      </c>
      <c r="C330" s="22" t="s">
        <v>453</v>
      </c>
      <c r="D330" s="21" t="s">
        <v>83</v>
      </c>
      <c r="E330" s="21">
        <v>43</v>
      </c>
      <c r="F330" s="21" t="s">
        <v>11</v>
      </c>
      <c r="G330" s="21" t="s">
        <v>86</v>
      </c>
      <c r="H330" s="36" t="e">
        <f>VLOOKUP(Parasitosis[[#This Row],[CODIGO]],Parasitosis!G330:V756,16,FALSE)</f>
        <v>#N/A</v>
      </c>
      <c r="I330" s="37" t="e">
        <f>VLOOKUP(Parasitosis[[#This Row],[CODIGO]],Parasitosis!G330:W756,17,FALSE)</f>
        <v>#N/A</v>
      </c>
      <c r="J330" s="38">
        <f t="shared" si="6"/>
        <v>0</v>
      </c>
    </row>
    <row r="331" spans="1:10" s="1" customFormat="1" ht="12.5" thickBot="1" x14ac:dyDescent="0.35">
      <c r="A331" s="32" t="s">
        <v>7</v>
      </c>
      <c r="B331" s="32" t="s">
        <v>84</v>
      </c>
      <c r="C331" s="22" t="s">
        <v>453</v>
      </c>
      <c r="D331" s="21" t="s">
        <v>83</v>
      </c>
      <c r="E331" s="21">
        <v>45</v>
      </c>
      <c r="F331" s="21" t="s">
        <v>11</v>
      </c>
      <c r="G331" s="21" t="s">
        <v>89</v>
      </c>
      <c r="H331" s="36" t="e">
        <f>VLOOKUP(Parasitosis[[#This Row],[CODIGO]],Parasitosis!G331:V757,16,FALSE)</f>
        <v>#N/A</v>
      </c>
      <c r="I331" s="37" t="e">
        <f>VLOOKUP(Parasitosis[[#This Row],[CODIGO]],Parasitosis!G331:W757,17,FALSE)</f>
        <v>#N/A</v>
      </c>
      <c r="J331" s="38">
        <f t="shared" si="6"/>
        <v>0</v>
      </c>
    </row>
    <row r="332" spans="1:10" s="1" customFormat="1" ht="12" x14ac:dyDescent="0.3">
      <c r="A332" s="21" t="s">
        <v>7</v>
      </c>
      <c r="B332" s="21" t="s">
        <v>84</v>
      </c>
      <c r="C332" s="22" t="s">
        <v>453</v>
      </c>
      <c r="D332" s="21" t="s">
        <v>83</v>
      </c>
      <c r="E332" s="21">
        <v>46</v>
      </c>
      <c r="F332" s="21" t="s">
        <v>11</v>
      </c>
      <c r="G332" s="21" t="s">
        <v>92</v>
      </c>
      <c r="H332" s="36" t="e">
        <f>VLOOKUP(Parasitosis[[#This Row],[CODIGO]],Parasitosis!G332:V758,16,FALSE)</f>
        <v>#N/A</v>
      </c>
      <c r="I332" s="37" t="e">
        <f>VLOOKUP(Parasitosis[[#This Row],[CODIGO]],Parasitosis!G332:W758,17,FALSE)</f>
        <v>#N/A</v>
      </c>
      <c r="J332" s="38">
        <f t="shared" si="6"/>
        <v>0</v>
      </c>
    </row>
    <row r="333" spans="1:10" s="1" customFormat="1" ht="12" x14ac:dyDescent="0.3">
      <c r="A333" s="21" t="s">
        <v>7</v>
      </c>
      <c r="B333" s="21" t="s">
        <v>84</v>
      </c>
      <c r="C333" s="22" t="s">
        <v>453</v>
      </c>
      <c r="D333" s="21" t="s">
        <v>83</v>
      </c>
      <c r="E333" s="21">
        <v>47</v>
      </c>
      <c r="F333" s="21" t="s">
        <v>11</v>
      </c>
      <c r="G333" s="21" t="s">
        <v>94</v>
      </c>
      <c r="H333" s="36" t="e">
        <f>VLOOKUP(Parasitosis[[#This Row],[CODIGO]],Parasitosis!G333:V759,16,FALSE)</f>
        <v>#N/A</v>
      </c>
      <c r="I333" s="37" t="e">
        <f>VLOOKUP(Parasitosis[[#This Row],[CODIGO]],Parasitosis!G333:W759,17,FALSE)</f>
        <v>#N/A</v>
      </c>
      <c r="J333" s="38">
        <f t="shared" si="6"/>
        <v>0</v>
      </c>
    </row>
    <row r="334" spans="1:10" s="1" customFormat="1" ht="12" x14ac:dyDescent="0.3">
      <c r="A334" s="21" t="s">
        <v>7</v>
      </c>
      <c r="B334" s="21" t="s">
        <v>84</v>
      </c>
      <c r="C334" s="22" t="s">
        <v>453</v>
      </c>
      <c r="D334" s="21" t="s">
        <v>83</v>
      </c>
      <c r="E334" s="21">
        <v>277</v>
      </c>
      <c r="F334" s="21" t="s">
        <v>11</v>
      </c>
      <c r="G334" s="21" t="s">
        <v>87</v>
      </c>
      <c r="H334" s="36" t="e">
        <f>VLOOKUP(Parasitosis[[#This Row],[CODIGO]],Parasitosis!G334:V760,16,FALSE)</f>
        <v>#N/A</v>
      </c>
      <c r="I334" s="37" t="e">
        <f>VLOOKUP(Parasitosis[[#This Row],[CODIGO]],Parasitosis!G334:W760,17,FALSE)</f>
        <v>#N/A</v>
      </c>
      <c r="J334" s="38">
        <f t="shared" si="6"/>
        <v>0</v>
      </c>
    </row>
    <row r="335" spans="1:10" s="1" customFormat="1" ht="12" x14ac:dyDescent="0.3">
      <c r="A335" s="21" t="s">
        <v>7</v>
      </c>
      <c r="B335" s="21" t="s">
        <v>84</v>
      </c>
      <c r="C335" s="22" t="s">
        <v>453</v>
      </c>
      <c r="D335" s="21" t="s">
        <v>83</v>
      </c>
      <c r="E335" s="21">
        <v>6727</v>
      </c>
      <c r="F335" s="21" t="s">
        <v>11</v>
      </c>
      <c r="G335" s="21" t="s">
        <v>93</v>
      </c>
      <c r="H335" s="36" t="e">
        <f>VLOOKUP(Parasitosis[[#This Row],[CODIGO]],Parasitosis!G335:V761,16,FALSE)</f>
        <v>#N/A</v>
      </c>
      <c r="I335" s="37" t="e">
        <f>VLOOKUP(Parasitosis[[#This Row],[CODIGO]],Parasitosis!G335:W761,17,FALSE)</f>
        <v>#N/A</v>
      </c>
      <c r="J335" s="38">
        <f t="shared" si="6"/>
        <v>0</v>
      </c>
    </row>
    <row r="336" spans="1:10" s="1" customFormat="1" ht="12" x14ac:dyDescent="0.3">
      <c r="A336" s="21" t="s">
        <v>7</v>
      </c>
      <c r="B336" s="21" t="s">
        <v>84</v>
      </c>
      <c r="C336" s="22" t="s">
        <v>453</v>
      </c>
      <c r="D336" s="21" t="s">
        <v>83</v>
      </c>
      <c r="E336" s="21">
        <v>24407</v>
      </c>
      <c r="F336" s="21" t="s">
        <v>11</v>
      </c>
      <c r="G336" s="21" t="s">
        <v>457</v>
      </c>
      <c r="H336" s="36" t="e">
        <f>VLOOKUP(Parasitosis[[#This Row],[CODIGO]],Parasitosis!G336:V762,16,FALSE)</f>
        <v>#N/A</v>
      </c>
      <c r="I336" s="37" t="e">
        <f>VLOOKUP(Parasitosis[[#This Row],[CODIGO]],Parasitosis!G336:W762,17,FALSE)</f>
        <v>#N/A</v>
      </c>
      <c r="J336" s="38">
        <f t="shared" si="6"/>
        <v>0</v>
      </c>
    </row>
    <row r="337" spans="1:10" s="1" customFormat="1" ht="12" x14ac:dyDescent="0.3">
      <c r="A337" s="21" t="s">
        <v>31</v>
      </c>
      <c r="B337" s="21" t="s">
        <v>334</v>
      </c>
      <c r="C337" s="22" t="s">
        <v>454</v>
      </c>
      <c r="D337" s="21" t="s">
        <v>441</v>
      </c>
      <c r="E337" s="21">
        <v>206</v>
      </c>
      <c r="F337" s="21" t="s">
        <v>5</v>
      </c>
      <c r="G337" s="21" t="s">
        <v>338</v>
      </c>
      <c r="H337" s="36" t="e">
        <f>VLOOKUP(Parasitosis[[#This Row],[CODIGO]],Parasitosis!G337:V763,16,FALSE)</f>
        <v>#N/A</v>
      </c>
      <c r="I337" s="37" t="e">
        <f>VLOOKUP(Parasitosis[[#This Row],[CODIGO]],Parasitosis!G337:W763,17,FALSE)</f>
        <v>#N/A</v>
      </c>
      <c r="J337" s="38">
        <f t="shared" si="6"/>
        <v>0</v>
      </c>
    </row>
    <row r="338" spans="1:10" s="1" customFormat="1" ht="12" x14ac:dyDescent="0.3">
      <c r="A338" s="21" t="s">
        <v>31</v>
      </c>
      <c r="B338" s="21" t="s">
        <v>334</v>
      </c>
      <c r="C338" s="22" t="s">
        <v>454</v>
      </c>
      <c r="D338" s="21" t="s">
        <v>441</v>
      </c>
      <c r="E338" s="21">
        <v>207</v>
      </c>
      <c r="F338" s="21" t="s">
        <v>5</v>
      </c>
      <c r="G338" s="21" t="s">
        <v>340</v>
      </c>
      <c r="H338" s="36" t="e">
        <f>VLOOKUP(Parasitosis[[#This Row],[CODIGO]],Parasitosis!G338:V764,16,FALSE)</f>
        <v>#N/A</v>
      </c>
      <c r="I338" s="37" t="e">
        <f>VLOOKUP(Parasitosis[[#This Row],[CODIGO]],Parasitosis!G338:W764,17,FALSE)</f>
        <v>#N/A</v>
      </c>
      <c r="J338" s="38">
        <f t="shared" si="6"/>
        <v>0</v>
      </c>
    </row>
    <row r="339" spans="1:10" s="1" customFormat="1" ht="12" x14ac:dyDescent="0.3">
      <c r="A339" s="21" t="s">
        <v>301</v>
      </c>
      <c r="B339" s="21" t="s">
        <v>334</v>
      </c>
      <c r="C339" s="22" t="s">
        <v>454</v>
      </c>
      <c r="D339" s="21" t="s">
        <v>441</v>
      </c>
      <c r="E339" s="21">
        <v>208</v>
      </c>
      <c r="F339" s="21" t="s">
        <v>5</v>
      </c>
      <c r="G339" s="21" t="s">
        <v>336</v>
      </c>
      <c r="H339" s="36" t="e">
        <f>VLOOKUP(Parasitosis[[#This Row],[CODIGO]],Parasitosis!G339:V765,16,FALSE)</f>
        <v>#N/A</v>
      </c>
      <c r="I339" s="37" t="e">
        <f>VLOOKUP(Parasitosis[[#This Row],[CODIGO]],Parasitosis!G339:W765,17,FALSE)</f>
        <v>#N/A</v>
      </c>
      <c r="J339" s="38">
        <f t="shared" si="6"/>
        <v>0</v>
      </c>
    </row>
    <row r="340" spans="1:10" s="1" customFormat="1" ht="12" x14ac:dyDescent="0.3">
      <c r="A340" s="21" t="s">
        <v>301</v>
      </c>
      <c r="B340" s="21" t="s">
        <v>334</v>
      </c>
      <c r="C340" s="22" t="s">
        <v>454</v>
      </c>
      <c r="D340" s="21" t="s">
        <v>441</v>
      </c>
      <c r="E340" s="21">
        <v>209</v>
      </c>
      <c r="F340" s="21" t="s">
        <v>35</v>
      </c>
      <c r="G340" s="21" t="s">
        <v>333</v>
      </c>
      <c r="H340" s="36" t="e">
        <f>VLOOKUP(Parasitosis[[#This Row],[CODIGO]],Parasitosis!G340:V766,16,FALSE)</f>
        <v>#N/A</v>
      </c>
      <c r="I340" s="37" t="e">
        <f>VLOOKUP(Parasitosis[[#This Row],[CODIGO]],Parasitosis!G340:W766,17,FALSE)</f>
        <v>#N/A</v>
      </c>
      <c r="J340" s="38">
        <f t="shared" si="6"/>
        <v>0</v>
      </c>
    </row>
    <row r="341" spans="1:10" s="1" customFormat="1" ht="12" x14ac:dyDescent="0.3">
      <c r="A341" s="21" t="s">
        <v>31</v>
      </c>
      <c r="B341" s="21" t="s">
        <v>334</v>
      </c>
      <c r="C341" s="22" t="s">
        <v>454</v>
      </c>
      <c r="D341" s="21" t="s">
        <v>441</v>
      </c>
      <c r="E341" s="21">
        <v>299</v>
      </c>
      <c r="F341" s="21" t="s">
        <v>5</v>
      </c>
      <c r="G341" s="21" t="s">
        <v>215</v>
      </c>
      <c r="H341" s="36" t="e">
        <f>VLOOKUP(Parasitosis[[#This Row],[CODIGO]],Parasitosis!G341:V767,16,FALSE)</f>
        <v>#N/A</v>
      </c>
      <c r="I341" s="37" t="e">
        <f>VLOOKUP(Parasitosis[[#This Row],[CODIGO]],Parasitosis!G341:W767,17,FALSE)</f>
        <v>#N/A</v>
      </c>
      <c r="J341" s="38">
        <f t="shared" si="6"/>
        <v>0</v>
      </c>
    </row>
    <row r="342" spans="1:10" s="1" customFormat="1" ht="12" x14ac:dyDescent="0.3">
      <c r="A342" s="21" t="s">
        <v>301</v>
      </c>
      <c r="B342" s="21" t="s">
        <v>334</v>
      </c>
      <c r="C342" s="22" t="s">
        <v>454</v>
      </c>
      <c r="D342" s="21" t="s">
        <v>441</v>
      </c>
      <c r="E342" s="21">
        <v>300</v>
      </c>
      <c r="F342" s="21" t="s">
        <v>5</v>
      </c>
      <c r="G342" s="21" t="s">
        <v>337</v>
      </c>
      <c r="H342" s="36" t="e">
        <f>VLOOKUP(Parasitosis[[#This Row],[CODIGO]],Parasitosis!G342:V768,16,FALSE)</f>
        <v>#N/A</v>
      </c>
      <c r="I342" s="37" t="e">
        <f>VLOOKUP(Parasitosis[[#This Row],[CODIGO]],Parasitosis!G342:W768,17,FALSE)</f>
        <v>#N/A</v>
      </c>
      <c r="J342" s="38">
        <f t="shared" si="6"/>
        <v>0</v>
      </c>
    </row>
    <row r="343" spans="1:10" s="1" customFormat="1" ht="12" x14ac:dyDescent="0.3">
      <c r="A343" s="21" t="s">
        <v>31</v>
      </c>
      <c r="B343" s="21" t="s">
        <v>334</v>
      </c>
      <c r="C343" s="22" t="s">
        <v>454</v>
      </c>
      <c r="D343" s="21" t="s">
        <v>441</v>
      </c>
      <c r="E343" s="21">
        <v>301</v>
      </c>
      <c r="F343" s="21" t="s">
        <v>5</v>
      </c>
      <c r="G343" s="21" t="s">
        <v>335</v>
      </c>
      <c r="H343" s="36" t="e">
        <f>VLOOKUP(Parasitosis[[#This Row],[CODIGO]],Parasitosis!G343:V769,16,FALSE)</f>
        <v>#N/A</v>
      </c>
      <c r="I343" s="37" t="e">
        <f>VLOOKUP(Parasitosis[[#This Row],[CODIGO]],Parasitosis!G343:W769,17,FALSE)</f>
        <v>#N/A</v>
      </c>
      <c r="J343" s="38">
        <f t="shared" si="6"/>
        <v>0</v>
      </c>
    </row>
    <row r="344" spans="1:10" s="1" customFormat="1" ht="12" x14ac:dyDescent="0.3">
      <c r="A344" s="21" t="s">
        <v>301</v>
      </c>
      <c r="B344" s="21" t="s">
        <v>334</v>
      </c>
      <c r="C344" s="22" t="s">
        <v>454</v>
      </c>
      <c r="D344" s="21" t="s">
        <v>441</v>
      </c>
      <c r="E344" s="21">
        <v>6992</v>
      </c>
      <c r="F344" s="21" t="s">
        <v>5</v>
      </c>
      <c r="G344" s="21" t="s">
        <v>339</v>
      </c>
      <c r="H344" s="36" t="e">
        <f>VLOOKUP(Parasitosis[[#This Row],[CODIGO]],Parasitosis!G344:V770,16,FALSE)</f>
        <v>#N/A</v>
      </c>
      <c r="I344" s="37" t="e">
        <f>VLOOKUP(Parasitosis[[#This Row],[CODIGO]],Parasitosis!G344:W770,17,FALSE)</f>
        <v>#N/A</v>
      </c>
      <c r="J344" s="38">
        <f t="shared" si="6"/>
        <v>0</v>
      </c>
    </row>
    <row r="345" spans="1:10" s="1" customFormat="1" ht="12" x14ac:dyDescent="0.3">
      <c r="A345" s="21" t="s">
        <v>195</v>
      </c>
      <c r="B345" s="21" t="s">
        <v>361</v>
      </c>
      <c r="C345" s="22" t="s">
        <v>195</v>
      </c>
      <c r="D345" s="21" t="s">
        <v>362</v>
      </c>
      <c r="E345" s="21">
        <v>105</v>
      </c>
      <c r="F345" s="21" t="s">
        <v>47</v>
      </c>
      <c r="G345" s="21" t="s">
        <v>362</v>
      </c>
      <c r="H345" s="36" t="e">
        <f>VLOOKUP(Parasitosis[[#This Row],[CODIGO]],Parasitosis!G345:V771,16,FALSE)</f>
        <v>#N/A</v>
      </c>
      <c r="I345" s="37" t="e">
        <f>VLOOKUP(Parasitosis[[#This Row],[CODIGO]],Parasitosis!G345:W771,17,FALSE)</f>
        <v>#N/A</v>
      </c>
      <c r="J345" s="38">
        <f t="shared" si="6"/>
        <v>0</v>
      </c>
    </row>
    <row r="346" spans="1:10" s="1" customFormat="1" ht="12" x14ac:dyDescent="0.3">
      <c r="A346" s="21" t="s">
        <v>195</v>
      </c>
      <c r="B346" s="21" t="s">
        <v>361</v>
      </c>
      <c r="C346" s="22" t="s">
        <v>195</v>
      </c>
      <c r="D346" s="21" t="s">
        <v>362</v>
      </c>
      <c r="E346" s="21">
        <v>106</v>
      </c>
      <c r="F346" s="21" t="s">
        <v>11</v>
      </c>
      <c r="G346" s="21" t="s">
        <v>365</v>
      </c>
      <c r="H346" s="36" t="e">
        <f>VLOOKUP(Parasitosis[[#This Row],[CODIGO]],Parasitosis!G346:V772,16,FALSE)</f>
        <v>#N/A</v>
      </c>
      <c r="I346" s="37" t="e">
        <f>VLOOKUP(Parasitosis[[#This Row],[CODIGO]],Parasitosis!G346:W772,17,FALSE)</f>
        <v>#N/A</v>
      </c>
      <c r="J346" s="38">
        <f t="shared" si="6"/>
        <v>0</v>
      </c>
    </row>
    <row r="347" spans="1:10" s="1" customFormat="1" ht="12" x14ac:dyDescent="0.3">
      <c r="A347" s="21" t="s">
        <v>195</v>
      </c>
      <c r="B347" s="21" t="s">
        <v>361</v>
      </c>
      <c r="C347" s="22" t="s">
        <v>195</v>
      </c>
      <c r="D347" s="21" t="s">
        <v>362</v>
      </c>
      <c r="E347" s="21">
        <v>107</v>
      </c>
      <c r="F347" s="21" t="s">
        <v>11</v>
      </c>
      <c r="G347" s="21" t="s">
        <v>366</v>
      </c>
      <c r="H347" s="36" t="e">
        <f>VLOOKUP(Parasitosis[[#This Row],[CODIGO]],Parasitosis!G347:V773,16,FALSE)</f>
        <v>#N/A</v>
      </c>
      <c r="I347" s="37" t="e">
        <f>VLOOKUP(Parasitosis[[#This Row],[CODIGO]],Parasitosis!G347:W773,17,FALSE)</f>
        <v>#N/A</v>
      </c>
      <c r="J347" s="38">
        <f t="shared" si="6"/>
        <v>0</v>
      </c>
    </row>
    <row r="348" spans="1:10" s="1" customFormat="1" ht="12" x14ac:dyDescent="0.3">
      <c r="A348" s="21" t="s">
        <v>195</v>
      </c>
      <c r="B348" s="21" t="s">
        <v>361</v>
      </c>
      <c r="C348" s="22" t="s">
        <v>195</v>
      </c>
      <c r="D348" s="21" t="s">
        <v>362</v>
      </c>
      <c r="E348" s="21">
        <v>108</v>
      </c>
      <c r="F348" s="21" t="s">
        <v>11</v>
      </c>
      <c r="G348" s="21" t="s">
        <v>367</v>
      </c>
      <c r="H348" s="36" t="e">
        <f>VLOOKUP(Parasitosis[[#This Row],[CODIGO]],Parasitosis!G348:V774,16,FALSE)</f>
        <v>#N/A</v>
      </c>
      <c r="I348" s="37" t="e">
        <f>VLOOKUP(Parasitosis[[#This Row],[CODIGO]],Parasitosis!G348:W774,17,FALSE)</f>
        <v>#N/A</v>
      </c>
      <c r="J348" s="38">
        <f t="shared" si="6"/>
        <v>0</v>
      </c>
    </row>
    <row r="349" spans="1:10" s="1" customFormat="1" ht="12" x14ac:dyDescent="0.3">
      <c r="A349" s="21" t="s">
        <v>195</v>
      </c>
      <c r="B349" s="21" t="s">
        <v>361</v>
      </c>
      <c r="C349" s="22" t="s">
        <v>195</v>
      </c>
      <c r="D349" s="21" t="s">
        <v>362</v>
      </c>
      <c r="E349" s="21">
        <v>7448</v>
      </c>
      <c r="F349" s="21" t="s">
        <v>24</v>
      </c>
      <c r="G349" s="21" t="s">
        <v>364</v>
      </c>
      <c r="H349" s="36" t="e">
        <f>VLOOKUP(Parasitosis[[#This Row],[CODIGO]],Parasitosis!G349:V775,16,FALSE)</f>
        <v>#N/A</v>
      </c>
      <c r="I349" s="37" t="e">
        <f>VLOOKUP(Parasitosis[[#This Row],[CODIGO]],Parasitosis!G349:W775,17,FALSE)</f>
        <v>#N/A</v>
      </c>
      <c r="J349" s="38">
        <f t="shared" si="6"/>
        <v>0</v>
      </c>
    </row>
    <row r="350" spans="1:10" s="1" customFormat="1" ht="12" x14ac:dyDescent="0.3">
      <c r="A350" s="21" t="s">
        <v>195</v>
      </c>
      <c r="B350" s="21" t="s">
        <v>361</v>
      </c>
      <c r="C350" s="22" t="s">
        <v>195</v>
      </c>
      <c r="D350" s="21" t="s">
        <v>362</v>
      </c>
      <c r="E350" s="21">
        <v>7459</v>
      </c>
      <c r="F350" s="21" t="s">
        <v>17</v>
      </c>
      <c r="G350" s="21" t="s">
        <v>363</v>
      </c>
      <c r="H350" s="36" t="e">
        <f>VLOOKUP(Parasitosis[[#This Row],[CODIGO]],Parasitosis!G350:V776,16,FALSE)</f>
        <v>#N/A</v>
      </c>
      <c r="I350" s="37" t="e">
        <f>VLOOKUP(Parasitosis[[#This Row],[CODIGO]],Parasitosis!G350:W776,17,FALSE)</f>
        <v>#N/A</v>
      </c>
      <c r="J350" s="38">
        <f t="shared" si="6"/>
        <v>0</v>
      </c>
    </row>
    <row r="351" spans="1:10" s="1" customFormat="1" ht="12" x14ac:dyDescent="0.3">
      <c r="A351" s="21" t="s">
        <v>195</v>
      </c>
      <c r="B351" s="21" t="s">
        <v>361</v>
      </c>
      <c r="C351" s="22" t="s">
        <v>195</v>
      </c>
      <c r="D351" s="21" t="s">
        <v>362</v>
      </c>
      <c r="E351" s="21">
        <v>15291</v>
      </c>
      <c r="F351" s="21" t="s">
        <v>5</v>
      </c>
      <c r="G351" s="21" t="s">
        <v>368</v>
      </c>
      <c r="H351" s="36" t="e">
        <f>VLOOKUP(Parasitosis[[#This Row],[CODIGO]],Parasitosis!G351:V777,16,FALSE)</f>
        <v>#N/A</v>
      </c>
      <c r="I351" s="37" t="e">
        <f>VLOOKUP(Parasitosis[[#This Row],[CODIGO]],Parasitosis!G351:W777,17,FALSE)</f>
        <v>#N/A</v>
      </c>
      <c r="J351" s="38">
        <f t="shared" si="6"/>
        <v>0</v>
      </c>
    </row>
    <row r="352" spans="1:10" s="1" customFormat="1" ht="12" x14ac:dyDescent="0.3">
      <c r="A352" s="21" t="s">
        <v>195</v>
      </c>
      <c r="B352" s="21" t="s">
        <v>361</v>
      </c>
      <c r="C352" s="22" t="s">
        <v>195</v>
      </c>
      <c r="D352" s="21" t="s">
        <v>362</v>
      </c>
      <c r="E352" s="21">
        <v>18148</v>
      </c>
      <c r="F352" s="21" t="s">
        <v>5</v>
      </c>
      <c r="G352" s="21" t="s">
        <v>369</v>
      </c>
      <c r="H352" s="36" t="e">
        <f>VLOOKUP(Parasitosis[[#This Row],[CODIGO]],Parasitosis!G352:V778,16,FALSE)</f>
        <v>#N/A</v>
      </c>
      <c r="I352" s="37" t="e">
        <f>VLOOKUP(Parasitosis[[#This Row],[CODIGO]],Parasitosis!G352:W778,17,FALSE)</f>
        <v>#N/A</v>
      </c>
      <c r="J352" s="38">
        <f t="shared" si="6"/>
        <v>0</v>
      </c>
    </row>
    <row r="353" spans="1:10" s="1" customFormat="1" ht="12" x14ac:dyDescent="0.3">
      <c r="A353" s="21" t="s">
        <v>195</v>
      </c>
      <c r="B353" s="21" t="s">
        <v>361</v>
      </c>
      <c r="C353" s="22" t="s">
        <v>195</v>
      </c>
      <c r="D353" s="21" t="s">
        <v>362</v>
      </c>
      <c r="E353" s="21">
        <v>18666</v>
      </c>
      <c r="F353" s="21" t="s">
        <v>5</v>
      </c>
      <c r="G353" s="21" t="s">
        <v>370</v>
      </c>
      <c r="H353" s="36" t="e">
        <f>VLOOKUP(Parasitosis[[#This Row],[CODIGO]],Parasitosis!G353:V779,16,FALSE)</f>
        <v>#N/A</v>
      </c>
      <c r="I353" s="37" t="e">
        <f>VLOOKUP(Parasitosis[[#This Row],[CODIGO]],Parasitosis!G353:W779,17,FALSE)</f>
        <v>#N/A</v>
      </c>
      <c r="J353" s="38">
        <f t="shared" si="6"/>
        <v>0</v>
      </c>
    </row>
    <row r="354" spans="1:10" s="1" customFormat="1" ht="12" x14ac:dyDescent="0.3">
      <c r="A354" s="21" t="s">
        <v>195</v>
      </c>
      <c r="B354" s="21" t="s">
        <v>361</v>
      </c>
      <c r="C354" s="22" t="s">
        <v>195</v>
      </c>
      <c r="D354" s="21" t="s">
        <v>362</v>
      </c>
      <c r="E354" s="21">
        <v>18739</v>
      </c>
      <c r="F354" s="21" t="s">
        <v>5</v>
      </c>
      <c r="G354" s="21" t="s">
        <v>371</v>
      </c>
      <c r="H354" s="36" t="e">
        <f>VLOOKUP(Parasitosis[[#This Row],[CODIGO]],Parasitosis!G354:V780,16,FALSE)</f>
        <v>#N/A</v>
      </c>
      <c r="I354" s="37" t="e">
        <f>VLOOKUP(Parasitosis[[#This Row],[CODIGO]],Parasitosis!G354:W780,17,FALSE)</f>
        <v>#N/A</v>
      </c>
      <c r="J354" s="38">
        <f t="shared" si="6"/>
        <v>0</v>
      </c>
    </row>
    <row r="355" spans="1:10" s="1" customFormat="1" ht="12" x14ac:dyDescent="0.3">
      <c r="A355" s="21" t="s">
        <v>195</v>
      </c>
      <c r="B355" s="21" t="s">
        <v>361</v>
      </c>
      <c r="C355" s="22" t="s">
        <v>195</v>
      </c>
      <c r="D355" s="21" t="s">
        <v>362</v>
      </c>
      <c r="E355" s="21">
        <v>18740</v>
      </c>
      <c r="F355" s="21" t="s">
        <v>5</v>
      </c>
      <c r="G355" s="21" t="s">
        <v>372</v>
      </c>
      <c r="H355" s="36" t="e">
        <f>VLOOKUP(Parasitosis[[#This Row],[CODIGO]],Parasitosis!G355:V781,16,FALSE)</f>
        <v>#N/A</v>
      </c>
      <c r="I355" s="37" t="e">
        <f>VLOOKUP(Parasitosis[[#This Row],[CODIGO]],Parasitosis!G355:W781,17,FALSE)</f>
        <v>#N/A</v>
      </c>
      <c r="J355" s="38">
        <f t="shared" si="6"/>
        <v>0</v>
      </c>
    </row>
    <row r="356" spans="1:10" s="1" customFormat="1" ht="12" x14ac:dyDescent="0.3">
      <c r="A356" s="21" t="s">
        <v>195</v>
      </c>
      <c r="B356" s="21" t="s">
        <v>361</v>
      </c>
      <c r="C356" s="22" t="s">
        <v>195</v>
      </c>
      <c r="D356" s="21" t="s">
        <v>362</v>
      </c>
      <c r="E356" s="21">
        <v>18741</v>
      </c>
      <c r="F356" s="21" t="s">
        <v>5</v>
      </c>
      <c r="G356" s="21" t="s">
        <v>360</v>
      </c>
      <c r="H356" s="36" t="e">
        <f>VLOOKUP(Parasitosis[[#This Row],[CODIGO]],Parasitosis!G356:V782,16,FALSE)</f>
        <v>#N/A</v>
      </c>
      <c r="I356" s="37" t="e">
        <f>VLOOKUP(Parasitosis[[#This Row],[CODIGO]],Parasitosis!G356:W782,17,FALSE)</f>
        <v>#N/A</v>
      </c>
      <c r="J356" s="38">
        <f t="shared" si="6"/>
        <v>0</v>
      </c>
    </row>
    <row r="357" spans="1:10" s="1" customFormat="1" ht="12" x14ac:dyDescent="0.3">
      <c r="A357" s="21" t="s">
        <v>195</v>
      </c>
      <c r="B357" s="21" t="s">
        <v>361</v>
      </c>
      <c r="C357" s="22" t="s">
        <v>195</v>
      </c>
      <c r="D357" s="21" t="s">
        <v>362</v>
      </c>
      <c r="E357" s="21">
        <v>25605</v>
      </c>
      <c r="F357" s="21" t="s">
        <v>5</v>
      </c>
      <c r="G357" s="21" t="s">
        <v>486</v>
      </c>
      <c r="H357" s="36" t="e">
        <f>VLOOKUP(Parasitosis[[#This Row],[CODIGO]],Parasitosis!G357:V783,16,FALSE)</f>
        <v>#N/A</v>
      </c>
      <c r="I357" s="37" t="e">
        <f>VLOOKUP(Parasitosis[[#This Row],[CODIGO]],Parasitosis!G357:W783,17,FALSE)</f>
        <v>#N/A</v>
      </c>
      <c r="J357" s="38">
        <f t="shared" si="6"/>
        <v>0</v>
      </c>
    </row>
    <row r="358" spans="1:10" s="1" customFormat="1" ht="12" x14ac:dyDescent="0.3">
      <c r="A358" s="21" t="s">
        <v>195</v>
      </c>
      <c r="B358" s="21" t="s">
        <v>374</v>
      </c>
      <c r="C358" s="22" t="s">
        <v>195</v>
      </c>
      <c r="D358" s="21" t="s">
        <v>376</v>
      </c>
      <c r="E358" s="21">
        <v>25574</v>
      </c>
      <c r="F358" s="21" t="s">
        <v>5</v>
      </c>
      <c r="G358" s="21" t="s">
        <v>487</v>
      </c>
      <c r="H358" s="36" t="e">
        <f>VLOOKUP(Parasitosis[[#This Row],[CODIGO]],Parasitosis!G358:V784,16,FALSE)</f>
        <v>#N/A</v>
      </c>
      <c r="I358" s="37" t="e">
        <f>VLOOKUP(Parasitosis[[#This Row],[CODIGO]],Parasitosis!G358:W784,17,FALSE)</f>
        <v>#N/A</v>
      </c>
      <c r="J358" s="38">
        <f t="shared" si="6"/>
        <v>0</v>
      </c>
    </row>
    <row r="359" spans="1:10" s="1" customFormat="1" ht="12" x14ac:dyDescent="0.3">
      <c r="A359" s="21" t="s">
        <v>301</v>
      </c>
      <c r="B359" s="21" t="s">
        <v>396</v>
      </c>
      <c r="C359" s="22" t="s">
        <v>454</v>
      </c>
      <c r="D359" s="21" t="s">
        <v>396</v>
      </c>
      <c r="E359" s="21">
        <v>211</v>
      </c>
      <c r="F359" s="21" t="s">
        <v>35</v>
      </c>
      <c r="G359" s="21" t="s">
        <v>410</v>
      </c>
      <c r="H359" s="36" t="e">
        <f>VLOOKUP(Parasitosis[[#This Row],[CODIGO]],Parasitosis!G359:V785,16,FALSE)</f>
        <v>#N/A</v>
      </c>
      <c r="I359" s="37" t="e">
        <f>VLOOKUP(Parasitosis[[#This Row],[CODIGO]],Parasitosis!G359:W785,17,FALSE)</f>
        <v>#N/A</v>
      </c>
      <c r="J359" s="38">
        <f t="shared" si="6"/>
        <v>0</v>
      </c>
    </row>
    <row r="360" spans="1:10" s="1" customFormat="1" ht="12" x14ac:dyDescent="0.3">
      <c r="A360" s="21" t="s">
        <v>301</v>
      </c>
      <c r="B360" s="21" t="s">
        <v>396</v>
      </c>
      <c r="C360" s="22" t="s">
        <v>454</v>
      </c>
      <c r="D360" s="21" t="s">
        <v>396</v>
      </c>
      <c r="E360" s="21">
        <v>212</v>
      </c>
      <c r="F360" s="21" t="s">
        <v>35</v>
      </c>
      <c r="G360" s="21" t="s">
        <v>408</v>
      </c>
      <c r="H360" s="36" t="e">
        <f>VLOOKUP(Parasitosis[[#This Row],[CODIGO]],Parasitosis!G360:V786,16,FALSE)</f>
        <v>#N/A</v>
      </c>
      <c r="I360" s="37" t="e">
        <f>VLOOKUP(Parasitosis[[#This Row],[CODIGO]],Parasitosis!G360:W786,17,FALSE)</f>
        <v>#N/A</v>
      </c>
      <c r="J360" s="38">
        <f t="shared" si="6"/>
        <v>0</v>
      </c>
    </row>
    <row r="361" spans="1:10" s="1" customFormat="1" ht="12" x14ac:dyDescent="0.3">
      <c r="A361" s="21" t="s">
        <v>301</v>
      </c>
      <c r="B361" s="21" t="s">
        <v>396</v>
      </c>
      <c r="C361" s="22" t="s">
        <v>454</v>
      </c>
      <c r="D361" s="21" t="s">
        <v>396</v>
      </c>
      <c r="E361" s="21">
        <v>213</v>
      </c>
      <c r="F361" s="21" t="s">
        <v>11</v>
      </c>
      <c r="G361" s="21" t="s">
        <v>423</v>
      </c>
      <c r="H361" s="36" t="e">
        <f>VLOOKUP(Parasitosis[[#This Row],[CODIGO]],Parasitosis!G361:V787,16,FALSE)</f>
        <v>#N/A</v>
      </c>
      <c r="I361" s="37" t="e">
        <f>VLOOKUP(Parasitosis[[#This Row],[CODIGO]],Parasitosis!G361:W787,17,FALSE)</f>
        <v>#N/A</v>
      </c>
      <c r="J361" s="38">
        <f t="shared" si="6"/>
        <v>0</v>
      </c>
    </row>
    <row r="362" spans="1:10" s="1" customFormat="1" ht="12" x14ac:dyDescent="0.3">
      <c r="A362" s="21" t="s">
        <v>301</v>
      </c>
      <c r="B362" s="21" t="s">
        <v>396</v>
      </c>
      <c r="C362" s="22" t="s">
        <v>454</v>
      </c>
      <c r="D362" s="21" t="s">
        <v>396</v>
      </c>
      <c r="E362" s="21">
        <v>214</v>
      </c>
      <c r="F362" s="21" t="s">
        <v>11</v>
      </c>
      <c r="G362" s="21" t="s">
        <v>426</v>
      </c>
      <c r="H362" s="36" t="e">
        <f>VLOOKUP(Parasitosis[[#This Row],[CODIGO]],Parasitosis!G362:V788,16,FALSE)</f>
        <v>#N/A</v>
      </c>
      <c r="I362" s="37" t="e">
        <f>VLOOKUP(Parasitosis[[#This Row],[CODIGO]],Parasitosis!G362:W788,17,FALSE)</f>
        <v>#N/A</v>
      </c>
      <c r="J362" s="38">
        <f t="shared" si="6"/>
        <v>0</v>
      </c>
    </row>
    <row r="363" spans="1:10" s="1" customFormat="1" ht="12" x14ac:dyDescent="0.3">
      <c r="A363" s="21" t="s">
        <v>301</v>
      </c>
      <c r="B363" s="21" t="s">
        <v>396</v>
      </c>
      <c r="C363" s="22" t="s">
        <v>454</v>
      </c>
      <c r="D363" s="21" t="s">
        <v>396</v>
      </c>
      <c r="E363" s="21">
        <v>215</v>
      </c>
      <c r="F363" s="21" t="s">
        <v>11</v>
      </c>
      <c r="G363" s="21" t="s">
        <v>406</v>
      </c>
      <c r="H363" s="36" t="e">
        <f>VLOOKUP(Parasitosis[[#This Row],[CODIGO]],Parasitosis!G363:V789,16,FALSE)</f>
        <v>#N/A</v>
      </c>
      <c r="I363" s="37" t="e">
        <f>VLOOKUP(Parasitosis[[#This Row],[CODIGO]],Parasitosis!G363:W789,17,FALSE)</f>
        <v>#N/A</v>
      </c>
      <c r="J363" s="38">
        <f t="shared" si="6"/>
        <v>0</v>
      </c>
    </row>
    <row r="364" spans="1:10" s="1" customFormat="1" ht="12" x14ac:dyDescent="0.3">
      <c r="A364" s="21" t="s">
        <v>301</v>
      </c>
      <c r="B364" s="21" t="s">
        <v>396</v>
      </c>
      <c r="C364" s="22" t="s">
        <v>454</v>
      </c>
      <c r="D364" s="21" t="s">
        <v>396</v>
      </c>
      <c r="E364" s="21">
        <v>216</v>
      </c>
      <c r="F364" s="21" t="s">
        <v>11</v>
      </c>
      <c r="G364" s="21" t="s">
        <v>419</v>
      </c>
      <c r="H364" s="36" t="e">
        <f>VLOOKUP(Parasitosis[[#This Row],[CODIGO]],Parasitosis!G364:V790,16,FALSE)</f>
        <v>#N/A</v>
      </c>
      <c r="I364" s="37" t="e">
        <f>VLOOKUP(Parasitosis[[#This Row],[CODIGO]],Parasitosis!G364:W790,17,FALSE)</f>
        <v>#N/A</v>
      </c>
      <c r="J364" s="38">
        <f t="shared" si="6"/>
        <v>0</v>
      </c>
    </row>
    <row r="365" spans="1:10" s="1" customFormat="1" ht="12" x14ac:dyDescent="0.3">
      <c r="A365" s="21" t="s">
        <v>301</v>
      </c>
      <c r="B365" s="21" t="s">
        <v>396</v>
      </c>
      <c r="C365" s="22" t="s">
        <v>454</v>
      </c>
      <c r="D365" s="21" t="s">
        <v>396</v>
      </c>
      <c r="E365" s="21">
        <v>217</v>
      </c>
      <c r="F365" s="21" t="s">
        <v>11</v>
      </c>
      <c r="G365" s="21" t="s">
        <v>407</v>
      </c>
      <c r="H365" s="36" t="e">
        <f>VLOOKUP(Parasitosis[[#This Row],[CODIGO]],Parasitosis!G365:V791,16,FALSE)</f>
        <v>#N/A</v>
      </c>
      <c r="I365" s="37" t="e">
        <f>VLOOKUP(Parasitosis[[#This Row],[CODIGO]],Parasitosis!G365:W791,17,FALSE)</f>
        <v>#N/A</v>
      </c>
      <c r="J365" s="38">
        <f t="shared" si="6"/>
        <v>0</v>
      </c>
    </row>
    <row r="366" spans="1:10" s="1" customFormat="1" ht="12" x14ac:dyDescent="0.3">
      <c r="A366" s="21" t="s">
        <v>301</v>
      </c>
      <c r="B366" s="21" t="s">
        <v>396</v>
      </c>
      <c r="C366" s="22" t="s">
        <v>454</v>
      </c>
      <c r="D366" s="21" t="s">
        <v>396</v>
      </c>
      <c r="E366" s="21">
        <v>218</v>
      </c>
      <c r="F366" s="21" t="s">
        <v>11</v>
      </c>
      <c r="G366" s="21" t="s">
        <v>425</v>
      </c>
      <c r="H366" s="36" t="e">
        <f>VLOOKUP(Parasitosis[[#This Row],[CODIGO]],Parasitosis!G366:V792,16,FALSE)</f>
        <v>#N/A</v>
      </c>
      <c r="I366" s="37" t="e">
        <f>VLOOKUP(Parasitosis[[#This Row],[CODIGO]],Parasitosis!G366:W792,17,FALSE)</f>
        <v>#N/A</v>
      </c>
      <c r="J366" s="38">
        <f t="shared" si="6"/>
        <v>0</v>
      </c>
    </row>
    <row r="367" spans="1:10" s="1" customFormat="1" ht="12" x14ac:dyDescent="0.3">
      <c r="A367" s="21" t="s">
        <v>301</v>
      </c>
      <c r="B367" s="21" t="s">
        <v>396</v>
      </c>
      <c r="C367" s="22" t="s">
        <v>454</v>
      </c>
      <c r="D367" s="21" t="s">
        <v>396</v>
      </c>
      <c r="E367" s="21">
        <v>219</v>
      </c>
      <c r="F367" s="21" t="s">
        <v>5</v>
      </c>
      <c r="G367" s="21" t="s">
        <v>430</v>
      </c>
      <c r="H367" s="36" t="e">
        <f>VLOOKUP(Parasitosis[[#This Row],[CODIGO]],Parasitosis!G367:V793,16,FALSE)</f>
        <v>#N/A</v>
      </c>
      <c r="I367" s="37" t="e">
        <f>VLOOKUP(Parasitosis[[#This Row],[CODIGO]],Parasitosis!G367:W793,17,FALSE)</f>
        <v>#N/A</v>
      </c>
      <c r="J367" s="38">
        <f t="shared" si="6"/>
        <v>0</v>
      </c>
    </row>
    <row r="368" spans="1:10" s="1" customFormat="1" ht="12" x14ac:dyDescent="0.3">
      <c r="A368" s="21" t="s">
        <v>301</v>
      </c>
      <c r="B368" s="21" t="s">
        <v>396</v>
      </c>
      <c r="C368" s="22" t="s">
        <v>454</v>
      </c>
      <c r="D368" s="21" t="s">
        <v>396</v>
      </c>
      <c r="E368" s="21">
        <v>220</v>
      </c>
      <c r="F368" s="21" t="s">
        <v>5</v>
      </c>
      <c r="G368" s="21" t="s">
        <v>431</v>
      </c>
      <c r="H368" s="36" t="e">
        <f>VLOOKUP(Parasitosis[[#This Row],[CODIGO]],Parasitosis!G368:V794,16,FALSE)</f>
        <v>#N/A</v>
      </c>
      <c r="I368" s="37" t="e">
        <f>VLOOKUP(Parasitosis[[#This Row],[CODIGO]],Parasitosis!G368:W794,17,FALSE)</f>
        <v>#N/A</v>
      </c>
      <c r="J368" s="38">
        <f t="shared" si="6"/>
        <v>0</v>
      </c>
    </row>
    <row r="369" spans="1:10" s="1" customFormat="1" ht="12" x14ac:dyDescent="0.3">
      <c r="A369" s="21" t="s">
        <v>301</v>
      </c>
      <c r="B369" s="21" t="s">
        <v>396</v>
      </c>
      <c r="C369" s="22" t="s">
        <v>454</v>
      </c>
      <c r="D369" s="21" t="s">
        <v>396</v>
      </c>
      <c r="E369" s="21">
        <v>221</v>
      </c>
      <c r="F369" s="21" t="s">
        <v>11</v>
      </c>
      <c r="G369" s="21" t="s">
        <v>414</v>
      </c>
      <c r="H369" s="36" t="e">
        <f>VLOOKUP(Parasitosis[[#This Row],[CODIGO]],Parasitosis!G369:V795,16,FALSE)</f>
        <v>#N/A</v>
      </c>
      <c r="I369" s="37" t="e">
        <f>VLOOKUP(Parasitosis[[#This Row],[CODIGO]],Parasitosis!G369:W795,17,FALSE)</f>
        <v>#N/A</v>
      </c>
      <c r="J369" s="38">
        <f t="shared" si="6"/>
        <v>0</v>
      </c>
    </row>
    <row r="370" spans="1:10" s="1" customFormat="1" ht="12" x14ac:dyDescent="0.3">
      <c r="A370" s="21" t="s">
        <v>301</v>
      </c>
      <c r="B370" s="21" t="s">
        <v>396</v>
      </c>
      <c r="C370" s="22" t="s">
        <v>454</v>
      </c>
      <c r="D370" s="21" t="s">
        <v>396</v>
      </c>
      <c r="E370" s="21">
        <v>222</v>
      </c>
      <c r="F370" s="21" t="s">
        <v>9</v>
      </c>
      <c r="G370" s="21" t="s">
        <v>417</v>
      </c>
      <c r="H370" s="36" t="e">
        <f>VLOOKUP(Parasitosis[[#This Row],[CODIGO]],Parasitosis!G370:V796,16,FALSE)</f>
        <v>#N/A</v>
      </c>
      <c r="I370" s="37" t="e">
        <f>VLOOKUP(Parasitosis[[#This Row],[CODIGO]],Parasitosis!G370:W796,17,FALSE)</f>
        <v>#N/A</v>
      </c>
      <c r="J370" s="38">
        <f t="shared" si="6"/>
        <v>0</v>
      </c>
    </row>
    <row r="371" spans="1:10" s="1" customFormat="1" ht="12" x14ac:dyDescent="0.3">
      <c r="A371" s="21" t="s">
        <v>301</v>
      </c>
      <c r="B371" s="21" t="s">
        <v>396</v>
      </c>
      <c r="C371" s="22" t="s">
        <v>454</v>
      </c>
      <c r="D371" s="21" t="s">
        <v>396</v>
      </c>
      <c r="E371" s="21">
        <v>223</v>
      </c>
      <c r="F371" s="21" t="s">
        <v>5</v>
      </c>
      <c r="G371" s="21" t="s">
        <v>412</v>
      </c>
      <c r="H371" s="36" t="e">
        <f>VLOOKUP(Parasitosis[[#This Row],[CODIGO]],Parasitosis!G371:V797,16,FALSE)</f>
        <v>#N/A</v>
      </c>
      <c r="I371" s="37" t="e">
        <f>VLOOKUP(Parasitosis[[#This Row],[CODIGO]],Parasitosis!G371:W797,17,FALSE)</f>
        <v>#N/A</v>
      </c>
      <c r="J371" s="38">
        <f t="shared" si="6"/>
        <v>0</v>
      </c>
    </row>
    <row r="372" spans="1:10" s="1" customFormat="1" ht="12" x14ac:dyDescent="0.3">
      <c r="A372" s="21" t="s">
        <v>301</v>
      </c>
      <c r="B372" s="21" t="s">
        <v>396</v>
      </c>
      <c r="C372" s="22" t="s">
        <v>454</v>
      </c>
      <c r="D372" s="21" t="s">
        <v>396</v>
      </c>
      <c r="E372" s="21">
        <v>224</v>
      </c>
      <c r="F372" s="21" t="s">
        <v>35</v>
      </c>
      <c r="G372" s="21" t="s">
        <v>405</v>
      </c>
      <c r="H372" s="36" t="e">
        <f>VLOOKUP(Parasitosis[[#This Row],[CODIGO]],Parasitosis!G372:V798,16,FALSE)</f>
        <v>#N/A</v>
      </c>
      <c r="I372" s="37" t="e">
        <f>VLOOKUP(Parasitosis[[#This Row],[CODIGO]],Parasitosis!G372:W798,17,FALSE)</f>
        <v>#N/A</v>
      </c>
      <c r="J372" s="38">
        <f t="shared" si="6"/>
        <v>0</v>
      </c>
    </row>
    <row r="373" spans="1:10" s="1" customFormat="1" ht="12" x14ac:dyDescent="0.3">
      <c r="A373" s="21" t="s">
        <v>301</v>
      </c>
      <c r="B373" s="21" t="s">
        <v>396</v>
      </c>
      <c r="C373" s="22" t="s">
        <v>454</v>
      </c>
      <c r="D373" s="21" t="s">
        <v>396</v>
      </c>
      <c r="E373" s="21">
        <v>225</v>
      </c>
      <c r="F373" s="21" t="s">
        <v>5</v>
      </c>
      <c r="G373" s="21" t="s">
        <v>402</v>
      </c>
      <c r="H373" s="36" t="e">
        <f>VLOOKUP(Parasitosis[[#This Row],[CODIGO]],Parasitosis!G373:V799,16,FALSE)</f>
        <v>#N/A</v>
      </c>
      <c r="I373" s="37" t="e">
        <f>VLOOKUP(Parasitosis[[#This Row],[CODIGO]],Parasitosis!G373:W799,17,FALSE)</f>
        <v>#N/A</v>
      </c>
      <c r="J373" s="38">
        <f t="shared" si="6"/>
        <v>0</v>
      </c>
    </row>
    <row r="374" spans="1:10" s="1" customFormat="1" ht="12" x14ac:dyDescent="0.3">
      <c r="A374" s="21" t="s">
        <v>301</v>
      </c>
      <c r="B374" s="21" t="s">
        <v>396</v>
      </c>
      <c r="C374" s="22" t="s">
        <v>454</v>
      </c>
      <c r="D374" s="21" t="s">
        <v>396</v>
      </c>
      <c r="E374" s="21">
        <v>226</v>
      </c>
      <c r="F374" s="21" t="s">
        <v>5</v>
      </c>
      <c r="G374" s="21" t="s">
        <v>416</v>
      </c>
      <c r="H374" s="36" t="e">
        <f>VLOOKUP(Parasitosis[[#This Row],[CODIGO]],Parasitosis!G374:V800,16,FALSE)</f>
        <v>#N/A</v>
      </c>
      <c r="I374" s="37" t="e">
        <f>VLOOKUP(Parasitosis[[#This Row],[CODIGO]],Parasitosis!G374:W800,17,FALSE)</f>
        <v>#N/A</v>
      </c>
      <c r="J374" s="38">
        <f t="shared" si="6"/>
        <v>0</v>
      </c>
    </row>
    <row r="375" spans="1:10" s="1" customFormat="1" ht="12" x14ac:dyDescent="0.3">
      <c r="A375" s="21" t="s">
        <v>301</v>
      </c>
      <c r="B375" s="21" t="s">
        <v>396</v>
      </c>
      <c r="C375" s="22" t="s">
        <v>454</v>
      </c>
      <c r="D375" s="21" t="s">
        <v>396</v>
      </c>
      <c r="E375" s="21">
        <v>227</v>
      </c>
      <c r="F375" s="21" t="s">
        <v>5</v>
      </c>
      <c r="G375" s="21" t="s">
        <v>427</v>
      </c>
      <c r="H375" s="36" t="e">
        <f>VLOOKUP(Parasitosis[[#This Row],[CODIGO]],Parasitosis!G375:V801,16,FALSE)</f>
        <v>#N/A</v>
      </c>
      <c r="I375" s="37" t="e">
        <f>VLOOKUP(Parasitosis[[#This Row],[CODIGO]],Parasitosis!G375:W801,17,FALSE)</f>
        <v>#N/A</v>
      </c>
      <c r="J375" s="38">
        <f t="shared" si="6"/>
        <v>0</v>
      </c>
    </row>
    <row r="376" spans="1:10" s="1" customFormat="1" ht="12" x14ac:dyDescent="0.3">
      <c r="A376" s="21" t="s">
        <v>301</v>
      </c>
      <c r="B376" s="21" t="s">
        <v>396</v>
      </c>
      <c r="C376" s="22" t="s">
        <v>454</v>
      </c>
      <c r="D376" s="21" t="s">
        <v>396</v>
      </c>
      <c r="E376" s="21">
        <v>228</v>
      </c>
      <c r="F376" s="21" t="s">
        <v>35</v>
      </c>
      <c r="G376" s="21" t="s">
        <v>400</v>
      </c>
      <c r="H376" s="36" t="e">
        <f>VLOOKUP(Parasitosis[[#This Row],[CODIGO]],Parasitosis!G376:V802,16,FALSE)</f>
        <v>#N/A</v>
      </c>
      <c r="I376" s="37" t="e">
        <f>VLOOKUP(Parasitosis[[#This Row],[CODIGO]],Parasitosis!G376:W802,17,FALSE)</f>
        <v>#N/A</v>
      </c>
      <c r="J376" s="38">
        <f t="shared" si="6"/>
        <v>0</v>
      </c>
    </row>
    <row r="377" spans="1:10" s="1" customFormat="1" ht="12" x14ac:dyDescent="0.3">
      <c r="A377" s="21" t="s">
        <v>301</v>
      </c>
      <c r="B377" s="21" t="s">
        <v>396</v>
      </c>
      <c r="C377" s="22" t="s">
        <v>454</v>
      </c>
      <c r="D377" s="21" t="s">
        <v>396</v>
      </c>
      <c r="E377" s="21">
        <v>229</v>
      </c>
      <c r="F377" s="21" t="s">
        <v>5</v>
      </c>
      <c r="G377" s="21" t="s">
        <v>397</v>
      </c>
      <c r="H377" s="36" t="e">
        <f>VLOOKUP(Parasitosis[[#This Row],[CODIGO]],Parasitosis!G377:V803,16,FALSE)</f>
        <v>#N/A</v>
      </c>
      <c r="I377" s="37" t="e">
        <f>VLOOKUP(Parasitosis[[#This Row],[CODIGO]],Parasitosis!G377:W803,17,FALSE)</f>
        <v>#N/A</v>
      </c>
      <c r="J377" s="38">
        <f t="shared" si="6"/>
        <v>0</v>
      </c>
    </row>
    <row r="378" spans="1:10" s="1" customFormat="1" ht="12" x14ac:dyDescent="0.3">
      <c r="A378" s="21" t="s">
        <v>301</v>
      </c>
      <c r="B378" s="21" t="s">
        <v>396</v>
      </c>
      <c r="C378" s="22" t="s">
        <v>454</v>
      </c>
      <c r="D378" s="21" t="s">
        <v>396</v>
      </c>
      <c r="E378" s="21">
        <v>230</v>
      </c>
      <c r="F378" s="21" t="s">
        <v>5</v>
      </c>
      <c r="G378" s="21" t="s">
        <v>401</v>
      </c>
      <c r="H378" s="36" t="e">
        <f>VLOOKUP(Parasitosis[[#This Row],[CODIGO]],Parasitosis!G378:V804,16,FALSE)</f>
        <v>#N/A</v>
      </c>
      <c r="I378" s="37" t="e">
        <f>VLOOKUP(Parasitosis[[#This Row],[CODIGO]],Parasitosis!G378:W804,17,FALSE)</f>
        <v>#N/A</v>
      </c>
      <c r="J378" s="38">
        <f t="shared" si="6"/>
        <v>0</v>
      </c>
    </row>
    <row r="379" spans="1:10" s="1" customFormat="1" ht="12" x14ac:dyDescent="0.3">
      <c r="A379" s="21" t="s">
        <v>301</v>
      </c>
      <c r="B379" s="21" t="s">
        <v>396</v>
      </c>
      <c r="C379" s="22" t="s">
        <v>454</v>
      </c>
      <c r="D379" s="21" t="s">
        <v>396</v>
      </c>
      <c r="E379" s="21">
        <v>231</v>
      </c>
      <c r="F379" s="21" t="s">
        <v>5</v>
      </c>
      <c r="G379" s="21" t="s">
        <v>415</v>
      </c>
      <c r="H379" s="36" t="e">
        <f>VLOOKUP(Parasitosis[[#This Row],[CODIGO]],Parasitosis!G379:V805,16,FALSE)</f>
        <v>#N/A</v>
      </c>
      <c r="I379" s="37" t="e">
        <f>VLOOKUP(Parasitosis[[#This Row],[CODIGO]],Parasitosis!G379:W805,17,FALSE)</f>
        <v>#N/A</v>
      </c>
      <c r="J379" s="38">
        <f t="shared" si="6"/>
        <v>0</v>
      </c>
    </row>
    <row r="380" spans="1:10" s="1" customFormat="1" ht="12" x14ac:dyDescent="0.3">
      <c r="A380" s="21" t="s">
        <v>301</v>
      </c>
      <c r="B380" s="21" t="s">
        <v>396</v>
      </c>
      <c r="C380" s="22" t="s">
        <v>454</v>
      </c>
      <c r="D380" s="21" t="s">
        <v>396</v>
      </c>
      <c r="E380" s="21">
        <v>232</v>
      </c>
      <c r="F380" s="21" t="s">
        <v>5</v>
      </c>
      <c r="G380" s="21" t="s">
        <v>409</v>
      </c>
      <c r="H380" s="36" t="e">
        <f>VLOOKUP(Parasitosis[[#This Row],[CODIGO]],Parasitosis!G380:V806,16,FALSE)</f>
        <v>#N/A</v>
      </c>
      <c r="I380" s="37" t="e">
        <f>VLOOKUP(Parasitosis[[#This Row],[CODIGO]],Parasitosis!G380:W806,17,FALSE)</f>
        <v>#N/A</v>
      </c>
      <c r="J380" s="38">
        <f t="shared" si="6"/>
        <v>0</v>
      </c>
    </row>
    <row r="381" spans="1:10" s="1" customFormat="1" ht="12" x14ac:dyDescent="0.3">
      <c r="A381" s="21" t="s">
        <v>301</v>
      </c>
      <c r="B381" s="21" t="s">
        <v>396</v>
      </c>
      <c r="C381" s="22" t="s">
        <v>454</v>
      </c>
      <c r="D381" s="21" t="s">
        <v>396</v>
      </c>
      <c r="E381" s="21">
        <v>233</v>
      </c>
      <c r="F381" s="21" t="s">
        <v>5</v>
      </c>
      <c r="G381" s="21" t="s">
        <v>428</v>
      </c>
      <c r="H381" s="36" t="e">
        <f>VLOOKUP(Parasitosis[[#This Row],[CODIGO]],Parasitosis!G381:V807,16,FALSE)</f>
        <v>#N/A</v>
      </c>
      <c r="I381" s="37" t="e">
        <f>VLOOKUP(Parasitosis[[#This Row],[CODIGO]],Parasitosis!G381:W807,17,FALSE)</f>
        <v>#N/A</v>
      </c>
      <c r="J381" s="38">
        <f t="shared" si="6"/>
        <v>0</v>
      </c>
    </row>
    <row r="382" spans="1:10" s="1" customFormat="1" ht="12" x14ac:dyDescent="0.3">
      <c r="A382" s="21" t="s">
        <v>301</v>
      </c>
      <c r="B382" s="21" t="s">
        <v>396</v>
      </c>
      <c r="C382" s="22" t="s">
        <v>454</v>
      </c>
      <c r="D382" s="21" t="s">
        <v>396</v>
      </c>
      <c r="E382" s="21">
        <v>234</v>
      </c>
      <c r="F382" s="21" t="s">
        <v>5</v>
      </c>
      <c r="G382" s="21" t="s">
        <v>432</v>
      </c>
      <c r="H382" s="36" t="e">
        <f>VLOOKUP(Parasitosis[[#This Row],[CODIGO]],Parasitosis!G382:V808,16,FALSE)</f>
        <v>#N/A</v>
      </c>
      <c r="I382" s="37" t="e">
        <f>VLOOKUP(Parasitosis[[#This Row],[CODIGO]],Parasitosis!G382:W808,17,FALSE)</f>
        <v>#N/A</v>
      </c>
      <c r="J382" s="38">
        <f t="shared" si="6"/>
        <v>0</v>
      </c>
    </row>
    <row r="383" spans="1:10" s="1" customFormat="1" ht="12" x14ac:dyDescent="0.3">
      <c r="A383" s="21" t="s">
        <v>31</v>
      </c>
      <c r="B383" s="21" t="s">
        <v>32</v>
      </c>
      <c r="C383" s="22" t="s">
        <v>454</v>
      </c>
      <c r="D383" s="21" t="s">
        <v>396</v>
      </c>
      <c r="E383" s="21">
        <v>303</v>
      </c>
      <c r="F383" s="21" t="s">
        <v>11</v>
      </c>
      <c r="G383" s="21" t="s">
        <v>43</v>
      </c>
      <c r="H383" s="36" t="e">
        <f>VLOOKUP(Parasitosis[[#This Row],[CODIGO]],Parasitosis!G383:V809,16,FALSE)</f>
        <v>#N/A</v>
      </c>
      <c r="I383" s="37" t="e">
        <f>VLOOKUP(Parasitosis[[#This Row],[CODIGO]],Parasitosis!G383:W809,17,FALSE)</f>
        <v>#N/A</v>
      </c>
      <c r="J383" s="38">
        <f t="shared" si="6"/>
        <v>0</v>
      </c>
    </row>
    <row r="384" spans="1:10" s="1" customFormat="1" ht="12" x14ac:dyDescent="0.3">
      <c r="A384" s="21" t="s">
        <v>301</v>
      </c>
      <c r="B384" s="21" t="s">
        <v>396</v>
      </c>
      <c r="C384" s="22" t="s">
        <v>454</v>
      </c>
      <c r="D384" s="21" t="s">
        <v>396</v>
      </c>
      <c r="E384" s="21">
        <v>6691</v>
      </c>
      <c r="F384" s="21" t="s">
        <v>5</v>
      </c>
      <c r="G384" s="21" t="s">
        <v>403</v>
      </c>
      <c r="H384" s="36" t="e">
        <f>VLOOKUP(Parasitosis[[#This Row],[CODIGO]],Parasitosis!G384:V810,16,FALSE)</f>
        <v>#N/A</v>
      </c>
      <c r="I384" s="37" t="e">
        <f>VLOOKUP(Parasitosis[[#This Row],[CODIGO]],Parasitosis!G384:W810,17,FALSE)</f>
        <v>#N/A</v>
      </c>
      <c r="J384" s="38">
        <f t="shared" si="6"/>
        <v>0</v>
      </c>
    </row>
    <row r="385" spans="1:10" s="1" customFormat="1" ht="12" x14ac:dyDescent="0.3">
      <c r="A385" s="21" t="s">
        <v>31</v>
      </c>
      <c r="B385" s="21" t="s">
        <v>396</v>
      </c>
      <c r="C385" s="22" t="s">
        <v>454</v>
      </c>
      <c r="D385" s="21" t="s">
        <v>396</v>
      </c>
      <c r="E385" s="21">
        <v>7131</v>
      </c>
      <c r="F385" s="21" t="s">
        <v>5</v>
      </c>
      <c r="G385" s="21" t="s">
        <v>422</v>
      </c>
      <c r="H385" s="36" t="e">
        <f>VLOOKUP(Parasitosis[[#This Row],[CODIGO]],Parasitosis!G385:V811,16,FALSE)</f>
        <v>#N/A</v>
      </c>
      <c r="I385" s="37" t="e">
        <f>VLOOKUP(Parasitosis[[#This Row],[CODIGO]],Parasitosis!G385:W811,17,FALSE)</f>
        <v>#N/A</v>
      </c>
      <c r="J385" s="38">
        <f t="shared" si="6"/>
        <v>0</v>
      </c>
    </row>
    <row r="386" spans="1:10" s="1" customFormat="1" ht="12" x14ac:dyDescent="0.3">
      <c r="A386" s="21" t="s">
        <v>31</v>
      </c>
      <c r="B386" s="21" t="s">
        <v>396</v>
      </c>
      <c r="C386" s="22" t="s">
        <v>454</v>
      </c>
      <c r="D386" s="21" t="s">
        <v>396</v>
      </c>
      <c r="E386" s="21">
        <v>7132</v>
      </c>
      <c r="F386" s="21" t="s">
        <v>11</v>
      </c>
      <c r="G386" s="21" t="s">
        <v>421</v>
      </c>
      <c r="H386" s="36" t="e">
        <f>VLOOKUP(Parasitosis[[#This Row],[CODIGO]],Parasitosis!G386:V812,16,FALSE)</f>
        <v>#N/A</v>
      </c>
      <c r="I386" s="37" t="e">
        <f>VLOOKUP(Parasitosis[[#This Row],[CODIGO]],Parasitosis!G386:W812,17,FALSE)</f>
        <v>#N/A</v>
      </c>
      <c r="J386" s="38">
        <f t="shared" si="6"/>
        <v>0</v>
      </c>
    </row>
    <row r="387" spans="1:10" s="1" customFormat="1" ht="12" x14ac:dyDescent="0.3">
      <c r="A387" s="21" t="s">
        <v>301</v>
      </c>
      <c r="B387" s="21" t="s">
        <v>396</v>
      </c>
      <c r="C387" s="22" t="s">
        <v>454</v>
      </c>
      <c r="D387" s="21" t="s">
        <v>396</v>
      </c>
      <c r="E387" s="21">
        <v>7325</v>
      </c>
      <c r="F387" s="21" t="s">
        <v>24</v>
      </c>
      <c r="G387" s="21" t="s">
        <v>398</v>
      </c>
      <c r="H387" s="36" t="e">
        <f>VLOOKUP(Parasitosis[[#This Row],[CODIGO]],Parasitosis!G387:V813,16,FALSE)</f>
        <v>#N/A</v>
      </c>
      <c r="I387" s="37" t="e">
        <f>VLOOKUP(Parasitosis[[#This Row],[CODIGO]],Parasitosis!G387:W813,17,FALSE)</f>
        <v>#N/A</v>
      </c>
      <c r="J387" s="38">
        <f t="shared" si="6"/>
        <v>0</v>
      </c>
    </row>
    <row r="388" spans="1:10" s="1" customFormat="1" ht="12" x14ac:dyDescent="0.3">
      <c r="A388" s="21" t="s">
        <v>301</v>
      </c>
      <c r="B388" s="21" t="s">
        <v>396</v>
      </c>
      <c r="C388" s="22" t="s">
        <v>454</v>
      </c>
      <c r="D388" s="21" t="s">
        <v>396</v>
      </c>
      <c r="E388" s="21">
        <v>7326</v>
      </c>
      <c r="F388" s="21" t="s">
        <v>24</v>
      </c>
      <c r="G388" s="21" t="s">
        <v>395</v>
      </c>
      <c r="H388" s="36" t="e">
        <f>VLOOKUP(Parasitosis[[#This Row],[CODIGO]],Parasitosis!G388:V814,16,FALSE)</f>
        <v>#N/A</v>
      </c>
      <c r="I388" s="37" t="e">
        <f>VLOOKUP(Parasitosis[[#This Row],[CODIGO]],Parasitosis!G388:W814,17,FALSE)</f>
        <v>#N/A</v>
      </c>
      <c r="J388" s="38">
        <f t="shared" si="6"/>
        <v>0</v>
      </c>
    </row>
    <row r="389" spans="1:10" s="1" customFormat="1" ht="12" x14ac:dyDescent="0.3">
      <c r="A389" s="21" t="s">
        <v>31</v>
      </c>
      <c r="B389" s="21" t="s">
        <v>396</v>
      </c>
      <c r="C389" s="22" t="s">
        <v>454</v>
      </c>
      <c r="D389" s="21" t="s">
        <v>396</v>
      </c>
      <c r="E389" s="21">
        <v>7412</v>
      </c>
      <c r="F389" s="21" t="s">
        <v>5</v>
      </c>
      <c r="G389" s="21" t="s">
        <v>413</v>
      </c>
      <c r="H389" s="36" t="e">
        <f>VLOOKUP(Parasitosis[[#This Row],[CODIGO]],Parasitosis!G389:V815,16,FALSE)</f>
        <v>#N/A</v>
      </c>
      <c r="I389" s="37" t="e">
        <f>VLOOKUP(Parasitosis[[#This Row],[CODIGO]],Parasitosis!G389:W815,17,FALSE)</f>
        <v>#N/A</v>
      </c>
      <c r="J389" s="38">
        <f t="shared" ref="J389:J402" si="7">IFERROR(I389/H389,0)</f>
        <v>0</v>
      </c>
    </row>
    <row r="390" spans="1:10" s="1" customFormat="1" ht="12" x14ac:dyDescent="0.3">
      <c r="A390" s="21" t="s">
        <v>301</v>
      </c>
      <c r="B390" s="21" t="s">
        <v>396</v>
      </c>
      <c r="C390" s="22" t="s">
        <v>454</v>
      </c>
      <c r="D390" s="21" t="s">
        <v>396</v>
      </c>
      <c r="E390" s="21">
        <v>7458</v>
      </c>
      <c r="F390" s="21" t="s">
        <v>5</v>
      </c>
      <c r="G390" s="21" t="s">
        <v>140</v>
      </c>
      <c r="H390" s="36" t="e">
        <f>VLOOKUP(Parasitosis[[#This Row],[CODIGO]],Parasitosis!G390:V816,16,FALSE)</f>
        <v>#N/A</v>
      </c>
      <c r="I390" s="37" t="e">
        <f>VLOOKUP(Parasitosis[[#This Row],[CODIGO]],Parasitosis!G390:W816,17,FALSE)</f>
        <v>#N/A</v>
      </c>
      <c r="J390" s="38">
        <f t="shared" si="7"/>
        <v>0</v>
      </c>
    </row>
    <row r="391" spans="1:10" s="1" customFormat="1" ht="12" x14ac:dyDescent="0.3">
      <c r="A391" s="21" t="s">
        <v>31</v>
      </c>
      <c r="B391" s="21" t="s">
        <v>396</v>
      </c>
      <c r="C391" s="22" t="s">
        <v>454</v>
      </c>
      <c r="D391" s="21" t="s">
        <v>396</v>
      </c>
      <c r="E391" s="21">
        <v>9720</v>
      </c>
      <c r="F391" s="21" t="s">
        <v>11</v>
      </c>
      <c r="G391" s="21" t="s">
        <v>399</v>
      </c>
      <c r="H391" s="36" t="e">
        <f>VLOOKUP(Parasitosis[[#This Row],[CODIGO]],Parasitosis!G391:V817,16,FALSE)</f>
        <v>#N/A</v>
      </c>
      <c r="I391" s="37" t="e">
        <f>VLOOKUP(Parasitosis[[#This Row],[CODIGO]],Parasitosis!G391:W817,17,FALSE)</f>
        <v>#N/A</v>
      </c>
      <c r="J391" s="38">
        <f t="shared" si="7"/>
        <v>0</v>
      </c>
    </row>
    <row r="392" spans="1:10" s="1" customFormat="1" ht="12" x14ac:dyDescent="0.3">
      <c r="A392" s="21" t="s">
        <v>31</v>
      </c>
      <c r="B392" s="21" t="s">
        <v>396</v>
      </c>
      <c r="C392" s="22" t="s">
        <v>454</v>
      </c>
      <c r="D392" s="21" t="s">
        <v>396</v>
      </c>
      <c r="E392" s="21">
        <v>9721</v>
      </c>
      <c r="F392" s="21" t="s">
        <v>5</v>
      </c>
      <c r="G392" s="21" t="s">
        <v>420</v>
      </c>
      <c r="H392" s="36" t="e">
        <f>VLOOKUP(Parasitosis[[#This Row],[CODIGO]],Parasitosis!G392:V818,16,FALSE)</f>
        <v>#N/A</v>
      </c>
      <c r="I392" s="37" t="e">
        <f>VLOOKUP(Parasitosis[[#This Row],[CODIGO]],Parasitosis!G392:W818,17,FALSE)</f>
        <v>#N/A</v>
      </c>
      <c r="J392" s="38">
        <f t="shared" si="7"/>
        <v>0</v>
      </c>
    </row>
    <row r="393" spans="1:10" s="1" customFormat="1" ht="12" x14ac:dyDescent="0.3">
      <c r="A393" s="21" t="s">
        <v>31</v>
      </c>
      <c r="B393" s="21" t="s">
        <v>32</v>
      </c>
      <c r="C393" s="22" t="s">
        <v>454</v>
      </c>
      <c r="D393" s="21" t="s">
        <v>396</v>
      </c>
      <c r="E393" s="21">
        <v>10259</v>
      </c>
      <c r="F393" s="21" t="s">
        <v>11</v>
      </c>
      <c r="G393" s="21" t="s">
        <v>34</v>
      </c>
      <c r="H393" s="36" t="e">
        <f>VLOOKUP(Parasitosis[[#This Row],[CODIGO]],Parasitosis!G393:V819,16,FALSE)</f>
        <v>#N/A</v>
      </c>
      <c r="I393" s="37" t="e">
        <f>VLOOKUP(Parasitosis[[#This Row],[CODIGO]],Parasitosis!G393:W819,17,FALSE)</f>
        <v>#N/A</v>
      </c>
      <c r="J393" s="38">
        <f t="shared" si="7"/>
        <v>0</v>
      </c>
    </row>
    <row r="394" spans="1:10" s="1" customFormat="1" ht="12" x14ac:dyDescent="0.3">
      <c r="A394" s="21" t="s">
        <v>31</v>
      </c>
      <c r="B394" s="21" t="s">
        <v>396</v>
      </c>
      <c r="C394" s="22" t="s">
        <v>454</v>
      </c>
      <c r="D394" s="21" t="s">
        <v>396</v>
      </c>
      <c r="E394" s="21">
        <v>11579</v>
      </c>
      <c r="F394" s="21" t="s">
        <v>5</v>
      </c>
      <c r="G394" s="21" t="s">
        <v>411</v>
      </c>
      <c r="H394" s="36" t="e">
        <f>VLOOKUP(Parasitosis[[#This Row],[CODIGO]],Parasitosis!G394:V820,16,FALSE)</f>
        <v>#N/A</v>
      </c>
      <c r="I394" s="37" t="e">
        <f>VLOOKUP(Parasitosis[[#This Row],[CODIGO]],Parasitosis!G394:W820,17,FALSE)</f>
        <v>#N/A</v>
      </c>
      <c r="J394" s="38">
        <f t="shared" si="7"/>
        <v>0</v>
      </c>
    </row>
    <row r="395" spans="1:10" s="1" customFormat="1" ht="12" x14ac:dyDescent="0.3">
      <c r="A395" s="21" t="s">
        <v>31</v>
      </c>
      <c r="B395" s="21" t="s">
        <v>32</v>
      </c>
      <c r="C395" s="22" t="s">
        <v>454</v>
      </c>
      <c r="D395" s="21" t="s">
        <v>396</v>
      </c>
      <c r="E395" s="21">
        <v>11689</v>
      </c>
      <c r="F395" s="21" t="s">
        <v>11</v>
      </c>
      <c r="G395" s="21" t="s">
        <v>42</v>
      </c>
      <c r="H395" s="36" t="e">
        <f>VLOOKUP(Parasitosis[[#This Row],[CODIGO]],Parasitosis!G395:V821,16,FALSE)</f>
        <v>#N/A</v>
      </c>
      <c r="I395" s="37" t="e">
        <f>VLOOKUP(Parasitosis[[#This Row],[CODIGO]],Parasitosis!G395:W821,17,FALSE)</f>
        <v>#N/A</v>
      </c>
      <c r="J395" s="38">
        <f t="shared" si="7"/>
        <v>0</v>
      </c>
    </row>
    <row r="396" spans="1:10" s="1" customFormat="1" ht="12" x14ac:dyDescent="0.3">
      <c r="A396" s="21" t="s">
        <v>31</v>
      </c>
      <c r="B396" s="21" t="s">
        <v>396</v>
      </c>
      <c r="C396" s="22" t="s">
        <v>454</v>
      </c>
      <c r="D396" s="21" t="s">
        <v>396</v>
      </c>
      <c r="E396" s="21">
        <v>15311</v>
      </c>
      <c r="F396" s="21" t="s">
        <v>5</v>
      </c>
      <c r="G396" s="21" t="s">
        <v>424</v>
      </c>
      <c r="H396" s="36" t="e">
        <f>VLOOKUP(Parasitosis[[#This Row],[CODIGO]],Parasitosis!G396:V822,16,FALSE)</f>
        <v>#N/A</v>
      </c>
      <c r="I396" s="37" t="e">
        <f>VLOOKUP(Parasitosis[[#This Row],[CODIGO]],Parasitosis!G396:W822,17,FALSE)</f>
        <v>#N/A</v>
      </c>
      <c r="J396" s="38">
        <f t="shared" si="7"/>
        <v>0</v>
      </c>
    </row>
    <row r="397" spans="1:10" s="1" customFormat="1" ht="12" x14ac:dyDescent="0.3">
      <c r="A397" s="21" t="s">
        <v>31</v>
      </c>
      <c r="B397" s="21" t="s">
        <v>396</v>
      </c>
      <c r="C397" s="22" t="s">
        <v>454</v>
      </c>
      <c r="D397" s="21" t="s">
        <v>396</v>
      </c>
      <c r="E397" s="21">
        <v>16827</v>
      </c>
      <c r="F397" s="21" t="s">
        <v>5</v>
      </c>
      <c r="G397" s="21" t="s">
        <v>404</v>
      </c>
      <c r="H397" s="36" t="e">
        <f>VLOOKUP(Parasitosis[[#This Row],[CODIGO]],Parasitosis!G397:V823,16,FALSE)</f>
        <v>#N/A</v>
      </c>
      <c r="I397" s="37" t="e">
        <f>VLOOKUP(Parasitosis[[#This Row],[CODIGO]],Parasitosis!G397:W823,17,FALSE)</f>
        <v>#N/A</v>
      </c>
      <c r="J397" s="38">
        <f t="shared" si="7"/>
        <v>0</v>
      </c>
    </row>
    <row r="398" spans="1:10" s="1" customFormat="1" ht="12" x14ac:dyDescent="0.3">
      <c r="A398" s="21" t="s">
        <v>31</v>
      </c>
      <c r="B398" s="21" t="s">
        <v>396</v>
      </c>
      <c r="C398" s="22" t="s">
        <v>454</v>
      </c>
      <c r="D398" s="21" t="s">
        <v>396</v>
      </c>
      <c r="E398" s="21">
        <v>25340</v>
      </c>
      <c r="F398" s="21" t="s">
        <v>5</v>
      </c>
      <c r="G398" s="21" t="s">
        <v>488</v>
      </c>
      <c r="H398" s="36" t="e">
        <f>VLOOKUP(Parasitosis[[#This Row],[CODIGO]],Parasitosis!G398:V824,16,FALSE)</f>
        <v>#N/A</v>
      </c>
      <c r="I398" s="37" t="e">
        <f>VLOOKUP(Parasitosis[[#This Row],[CODIGO]],Parasitosis!G398:W824,17,FALSE)</f>
        <v>#N/A</v>
      </c>
      <c r="J398" s="38">
        <f t="shared" si="7"/>
        <v>0</v>
      </c>
    </row>
    <row r="399" spans="1:10" s="1" customFormat="1" ht="12" x14ac:dyDescent="0.3">
      <c r="A399" s="21" t="s">
        <v>31</v>
      </c>
      <c r="B399" s="21" t="s">
        <v>396</v>
      </c>
      <c r="C399" s="22" t="s">
        <v>454</v>
      </c>
      <c r="D399" s="21" t="s">
        <v>396</v>
      </c>
      <c r="E399" s="21">
        <v>25393</v>
      </c>
      <c r="F399" s="21" t="s">
        <v>5</v>
      </c>
      <c r="G399" s="21" t="s">
        <v>489</v>
      </c>
      <c r="H399" s="36" t="e">
        <f>VLOOKUP(Parasitosis[[#This Row],[CODIGO]],Parasitosis!G399:V825,16,FALSE)</f>
        <v>#N/A</v>
      </c>
      <c r="I399" s="37" t="e">
        <f>VLOOKUP(Parasitosis[[#This Row],[CODIGO]],Parasitosis!G399:W825,17,FALSE)</f>
        <v>#N/A</v>
      </c>
      <c r="J399" s="38">
        <f t="shared" si="7"/>
        <v>0</v>
      </c>
    </row>
    <row r="400" spans="1:10" s="1" customFormat="1" ht="12" x14ac:dyDescent="0.3">
      <c r="A400" s="21" t="s">
        <v>31</v>
      </c>
      <c r="B400" s="21" t="s">
        <v>128</v>
      </c>
      <c r="C400" s="22" t="s">
        <v>454</v>
      </c>
      <c r="D400" s="21" t="s">
        <v>128</v>
      </c>
      <c r="E400" s="21">
        <v>25346</v>
      </c>
      <c r="F400" s="21" t="s">
        <v>5</v>
      </c>
      <c r="G400" s="21" t="s">
        <v>490</v>
      </c>
      <c r="H400" s="36" t="e">
        <f>VLOOKUP(Parasitosis[[#This Row],[CODIGO]],Parasitosis!G400:V826,16,FALSE)</f>
        <v>#N/A</v>
      </c>
      <c r="I400" s="37" t="e">
        <f>VLOOKUP(Parasitosis[[#This Row],[CODIGO]],Parasitosis!G400:W826,17,FALSE)</f>
        <v>#N/A</v>
      </c>
      <c r="J400" s="38">
        <f t="shared" si="7"/>
        <v>0</v>
      </c>
    </row>
    <row r="401" spans="1:10" s="1" customFormat="1" ht="12" x14ac:dyDescent="0.3">
      <c r="A401" s="21" t="s">
        <v>31</v>
      </c>
      <c r="B401" s="21" t="s">
        <v>396</v>
      </c>
      <c r="C401" s="22" t="s">
        <v>454</v>
      </c>
      <c r="D401" s="21" t="s">
        <v>396</v>
      </c>
      <c r="E401" s="21">
        <v>25338</v>
      </c>
      <c r="F401" s="21" t="s">
        <v>5</v>
      </c>
      <c r="G401" s="21" t="s">
        <v>399</v>
      </c>
      <c r="H401" s="36" t="e">
        <f>VLOOKUP(Parasitosis[[#This Row],[CODIGO]],Parasitosis!G401:V827,16,FALSE)</f>
        <v>#N/A</v>
      </c>
      <c r="I401" s="37" t="e">
        <f>VLOOKUP(Parasitosis[[#This Row],[CODIGO]],Parasitosis!G401:W827,17,FALSE)</f>
        <v>#N/A</v>
      </c>
      <c r="J401" s="38">
        <f t="shared" si="7"/>
        <v>0</v>
      </c>
    </row>
    <row r="402" spans="1:10" s="1" customFormat="1" ht="12" x14ac:dyDescent="0.3">
      <c r="A402" s="21" t="s">
        <v>31</v>
      </c>
      <c r="B402" s="21" t="s">
        <v>396</v>
      </c>
      <c r="C402" s="22" t="s">
        <v>454</v>
      </c>
      <c r="D402" s="21" t="s">
        <v>396</v>
      </c>
      <c r="E402" s="21">
        <v>17570</v>
      </c>
      <c r="F402" s="21" t="s">
        <v>5</v>
      </c>
      <c r="G402" s="21" t="s">
        <v>418</v>
      </c>
      <c r="H402" s="36" t="e">
        <f>VLOOKUP(Parasitosis[[#This Row],[CODIGO]],Parasitosis!G402:V828,16,FALSE)</f>
        <v>#N/A</v>
      </c>
      <c r="I402" s="37" t="e">
        <f>VLOOKUP(Parasitosis[[#This Row],[CODIGO]],Parasitosis!G402:W828,17,FALSE)</f>
        <v>#N/A</v>
      </c>
      <c r="J402" s="38">
        <f t="shared" si="7"/>
        <v>0</v>
      </c>
    </row>
    <row r="403" spans="1:10" s="1" customFormat="1" ht="12" x14ac:dyDescent="0.3">
      <c r="A403" s="21" t="s">
        <v>70</v>
      </c>
      <c r="B403" s="21" t="s">
        <v>71</v>
      </c>
      <c r="C403" s="22" t="s">
        <v>70</v>
      </c>
      <c r="D403" s="21" t="s">
        <v>71</v>
      </c>
      <c r="E403" s="21">
        <v>26060</v>
      </c>
      <c r="F403" s="21" t="s">
        <v>17</v>
      </c>
      <c r="G403" s="21" t="s">
        <v>497</v>
      </c>
      <c r="H403" s="48" t="e">
        <f>VLOOKUP(Parasitosis[[#This Row],[CODIGO]],Parasitosis!G403:V829,16,FALSE)</f>
        <v>#N/A</v>
      </c>
      <c r="I403" s="49" t="e">
        <f>VLOOKUP(Parasitosis[[#This Row],[CODIGO]],Parasitosis!G403:W829,17,FALSE)</f>
        <v>#N/A</v>
      </c>
      <c r="J403" s="50">
        <f t="shared" ref="J403:J420" si="8">IFERROR(I403/H403,0)</f>
        <v>0</v>
      </c>
    </row>
    <row r="404" spans="1:10" s="1" customFormat="1" ht="12" x14ac:dyDescent="0.3">
      <c r="A404" s="21" t="s">
        <v>31</v>
      </c>
      <c r="B404" s="21" t="s">
        <v>396</v>
      </c>
      <c r="C404" s="22" t="s">
        <v>454</v>
      </c>
      <c r="D404" s="21" t="s">
        <v>396</v>
      </c>
      <c r="E404" s="21">
        <v>26167</v>
      </c>
      <c r="F404" s="21" t="s">
        <v>5</v>
      </c>
      <c r="G404" s="21" t="s">
        <v>498</v>
      </c>
      <c r="H404" s="48" t="e">
        <f>VLOOKUP(Parasitosis[[#This Row],[CODIGO]],Parasitosis!G404:V830,16,FALSE)</f>
        <v>#N/A</v>
      </c>
      <c r="I404" s="49" t="e">
        <f>VLOOKUP(Parasitosis[[#This Row],[CODIGO]],Parasitosis!G404:W830,17,FALSE)</f>
        <v>#N/A</v>
      </c>
      <c r="J404" s="50">
        <f t="shared" si="8"/>
        <v>0</v>
      </c>
    </row>
    <row r="405" spans="1:10" s="1" customFormat="1" ht="12" x14ac:dyDescent="0.3">
      <c r="A405" s="21" t="s">
        <v>21</v>
      </c>
      <c r="B405" s="21" t="s">
        <v>145</v>
      </c>
      <c r="C405" s="22" t="s">
        <v>21</v>
      </c>
      <c r="D405" s="21" t="s">
        <v>145</v>
      </c>
      <c r="E405" s="21">
        <v>26287</v>
      </c>
      <c r="F405" s="21" t="s">
        <v>5</v>
      </c>
      <c r="G405" s="21" t="s">
        <v>499</v>
      </c>
      <c r="H405" s="48" t="e">
        <f>VLOOKUP(Parasitosis[[#This Row],[CODIGO]],Parasitosis!G405:V831,16,FALSE)</f>
        <v>#N/A</v>
      </c>
      <c r="I405" s="49" t="e">
        <f>VLOOKUP(Parasitosis[[#This Row],[CODIGO]],Parasitosis!G405:W831,17,FALSE)</f>
        <v>#N/A</v>
      </c>
      <c r="J405" s="50">
        <f t="shared" si="8"/>
        <v>0</v>
      </c>
    </row>
    <row r="406" spans="1:10" s="1" customFormat="1" ht="12" x14ac:dyDescent="0.3">
      <c r="A406" s="21" t="s">
        <v>195</v>
      </c>
      <c r="B406" s="21" t="s">
        <v>194</v>
      </c>
      <c r="C406" s="22" t="s">
        <v>195</v>
      </c>
      <c r="D406" s="21" t="s">
        <v>194</v>
      </c>
      <c r="E406" s="21">
        <v>26611</v>
      </c>
      <c r="F406" s="21" t="s">
        <v>11</v>
      </c>
      <c r="G406" s="21" t="s">
        <v>500</v>
      </c>
      <c r="H406" s="48" t="e">
        <f>VLOOKUP(Parasitosis[[#This Row],[CODIGO]],Parasitosis!G406:V832,16,FALSE)</f>
        <v>#N/A</v>
      </c>
      <c r="I406" s="49" t="e">
        <f>VLOOKUP(Parasitosis[[#This Row],[CODIGO]],Parasitosis!G406:W832,17,FALSE)</f>
        <v>#N/A</v>
      </c>
      <c r="J406" s="50">
        <f t="shared" si="8"/>
        <v>0</v>
      </c>
    </row>
    <row r="407" spans="1:10" s="1" customFormat="1" ht="12" x14ac:dyDescent="0.3">
      <c r="A407" s="21" t="s">
        <v>21</v>
      </c>
      <c r="B407" s="21" t="s">
        <v>145</v>
      </c>
      <c r="C407" s="22" t="s">
        <v>21</v>
      </c>
      <c r="D407" s="21" t="s">
        <v>145</v>
      </c>
      <c r="E407" s="21">
        <v>26741</v>
      </c>
      <c r="F407" s="21" t="s">
        <v>5</v>
      </c>
      <c r="G407" s="21" t="s">
        <v>501</v>
      </c>
      <c r="H407" s="48" t="e">
        <f>VLOOKUP(Parasitosis[[#This Row],[CODIGO]],Parasitosis!G407:V833,16,FALSE)</f>
        <v>#N/A</v>
      </c>
      <c r="I407" s="49" t="e">
        <f>VLOOKUP(Parasitosis[[#This Row],[CODIGO]],Parasitosis!G407:W833,17,FALSE)</f>
        <v>#N/A</v>
      </c>
      <c r="J407" s="50">
        <f t="shared" si="8"/>
        <v>0</v>
      </c>
    </row>
    <row r="408" spans="1:10" s="1" customFormat="1" ht="12" x14ac:dyDescent="0.3">
      <c r="A408" s="21" t="s">
        <v>70</v>
      </c>
      <c r="B408" s="21" t="s">
        <v>71</v>
      </c>
      <c r="C408" s="22" t="s">
        <v>70</v>
      </c>
      <c r="D408" s="21" t="s">
        <v>71</v>
      </c>
      <c r="E408" s="21">
        <v>26496</v>
      </c>
      <c r="F408" s="21" t="s">
        <v>5</v>
      </c>
      <c r="G408" s="21" t="s">
        <v>502</v>
      </c>
      <c r="H408" s="48" t="e">
        <f>VLOOKUP(Parasitosis[[#This Row],[CODIGO]],Parasitosis!G408:V834,16,FALSE)</f>
        <v>#N/A</v>
      </c>
      <c r="I408" s="49" t="e">
        <f>VLOOKUP(Parasitosis[[#This Row],[CODIGO]],Parasitosis!G408:W834,17,FALSE)</f>
        <v>#N/A</v>
      </c>
      <c r="J408" s="50">
        <f t="shared" si="8"/>
        <v>0</v>
      </c>
    </row>
    <row r="409" spans="1:10" s="1" customFormat="1" ht="12" x14ac:dyDescent="0.3">
      <c r="A409" s="21" t="s">
        <v>195</v>
      </c>
      <c r="B409" s="21" t="s">
        <v>194</v>
      </c>
      <c r="C409" s="22" t="s">
        <v>195</v>
      </c>
      <c r="D409" s="21" t="s">
        <v>194</v>
      </c>
      <c r="E409" s="21">
        <v>26374</v>
      </c>
      <c r="F409" s="21" t="s">
        <v>11</v>
      </c>
      <c r="G409" s="21" t="s">
        <v>503</v>
      </c>
      <c r="H409" s="48" t="e">
        <f>VLOOKUP(Parasitosis[[#This Row],[CODIGO]],Parasitosis!G409:V835,16,FALSE)</f>
        <v>#N/A</v>
      </c>
      <c r="I409" s="49" t="e">
        <f>VLOOKUP(Parasitosis[[#This Row],[CODIGO]],Parasitosis!G409:W835,17,FALSE)</f>
        <v>#N/A</v>
      </c>
      <c r="J409" s="50">
        <f t="shared" si="8"/>
        <v>0</v>
      </c>
    </row>
    <row r="410" spans="1:10" s="1" customFormat="1" ht="12" x14ac:dyDescent="0.3">
      <c r="A410" s="21" t="s">
        <v>31</v>
      </c>
      <c r="B410" s="21" t="s">
        <v>396</v>
      </c>
      <c r="C410" s="22" t="s">
        <v>454</v>
      </c>
      <c r="D410" s="21" t="s">
        <v>396</v>
      </c>
      <c r="E410" s="21">
        <v>26168</v>
      </c>
      <c r="F410" s="21" t="s">
        <v>5</v>
      </c>
      <c r="G410" s="21" t="s">
        <v>504</v>
      </c>
      <c r="H410" s="48" t="e">
        <f>VLOOKUP(Parasitosis[[#This Row],[CODIGO]],Parasitosis!G410:V836,16,FALSE)</f>
        <v>#N/A</v>
      </c>
      <c r="I410" s="49" t="e">
        <f>VLOOKUP(Parasitosis[[#This Row],[CODIGO]],Parasitosis!G410:W836,17,FALSE)</f>
        <v>#N/A</v>
      </c>
      <c r="J410" s="50">
        <f t="shared" si="8"/>
        <v>0</v>
      </c>
    </row>
    <row r="411" spans="1:10" s="1" customFormat="1" ht="12" x14ac:dyDescent="0.3">
      <c r="A411" s="21" t="s">
        <v>31</v>
      </c>
      <c r="B411" s="21" t="s">
        <v>396</v>
      </c>
      <c r="C411" s="22" t="s">
        <v>454</v>
      </c>
      <c r="D411" s="21" t="s">
        <v>396</v>
      </c>
      <c r="E411" s="21">
        <v>26697</v>
      </c>
      <c r="F411" s="21" t="s">
        <v>5</v>
      </c>
      <c r="G411" s="21" t="s">
        <v>507</v>
      </c>
      <c r="H411" s="48" t="e">
        <f>VLOOKUP(Parasitosis[[#This Row],[CODIGO]],Parasitosis!G411:V837,16,FALSE)</f>
        <v>#N/A</v>
      </c>
      <c r="I411" s="49" t="e">
        <f>VLOOKUP(Parasitosis[[#This Row],[CODIGO]],Parasitosis!G411:W837,17,FALSE)</f>
        <v>#N/A</v>
      </c>
      <c r="J411" s="50">
        <f t="shared" si="8"/>
        <v>0</v>
      </c>
    </row>
    <row r="412" spans="1:10" s="1" customFormat="1" ht="12" x14ac:dyDescent="0.3">
      <c r="A412" s="21" t="s">
        <v>21</v>
      </c>
      <c r="B412" s="21" t="s">
        <v>145</v>
      </c>
      <c r="C412" s="22" t="s">
        <v>21</v>
      </c>
      <c r="D412" s="21" t="s">
        <v>145</v>
      </c>
      <c r="E412" s="21">
        <v>26740</v>
      </c>
      <c r="F412" s="21" t="s">
        <v>5</v>
      </c>
      <c r="G412" s="21" t="s">
        <v>506</v>
      </c>
      <c r="H412" s="48" t="e">
        <f>VLOOKUP(Parasitosis[[#This Row],[CODIGO]],Parasitosis!G412:V838,16,FALSE)</f>
        <v>#N/A</v>
      </c>
      <c r="I412" s="49" t="e">
        <f>VLOOKUP(Parasitosis[[#This Row],[CODIGO]],Parasitosis!G412:W838,17,FALSE)</f>
        <v>#N/A</v>
      </c>
      <c r="J412" s="50">
        <f t="shared" si="8"/>
        <v>0</v>
      </c>
    </row>
    <row r="413" spans="1:10" s="1" customFormat="1" ht="12" x14ac:dyDescent="0.3">
      <c r="A413" s="21" t="s">
        <v>31</v>
      </c>
      <c r="B413" s="21" t="s">
        <v>122</v>
      </c>
      <c r="C413" s="22" t="s">
        <v>454</v>
      </c>
      <c r="D413" s="21" t="s">
        <v>122</v>
      </c>
      <c r="E413" s="21">
        <v>26774</v>
      </c>
      <c r="F413" s="21" t="s">
        <v>11</v>
      </c>
      <c r="G413" s="21" t="s">
        <v>508</v>
      </c>
      <c r="H413" s="48" t="e">
        <f>VLOOKUP(Parasitosis[[#This Row],[CODIGO]],Parasitosis!G413:V839,16,FALSE)</f>
        <v>#N/A</v>
      </c>
      <c r="I413" s="49" t="e">
        <f>VLOOKUP(Parasitosis[[#This Row],[CODIGO]],Parasitosis!G413:W839,17,FALSE)</f>
        <v>#N/A</v>
      </c>
      <c r="J413" s="50">
        <f t="shared" si="8"/>
        <v>0</v>
      </c>
    </row>
    <row r="414" spans="1:10" x14ac:dyDescent="0.35">
      <c r="A414" s="21" t="s">
        <v>195</v>
      </c>
      <c r="B414" s="21" t="s">
        <v>348</v>
      </c>
      <c r="C414" s="22" t="s">
        <v>195</v>
      </c>
      <c r="D414" s="21" t="s">
        <v>352</v>
      </c>
      <c r="E414" s="21">
        <v>26839</v>
      </c>
      <c r="F414" s="21" t="s">
        <v>5</v>
      </c>
      <c r="G414" s="21" t="s">
        <v>509</v>
      </c>
      <c r="H414" s="48" t="e">
        <f>VLOOKUP(Parasitosis[[#This Row],[CODIGO]],Parasitosis!G414:V840,16,FALSE)</f>
        <v>#N/A</v>
      </c>
      <c r="I414" s="49" t="e">
        <f>VLOOKUP(Parasitosis[[#This Row],[CODIGO]],Parasitosis!G414:W840,17,FALSE)</f>
        <v>#N/A</v>
      </c>
      <c r="J414" s="50">
        <f t="shared" si="8"/>
        <v>0</v>
      </c>
    </row>
    <row r="415" spans="1:10" x14ac:dyDescent="0.35">
      <c r="A415" s="21" t="s">
        <v>195</v>
      </c>
      <c r="B415" s="21" t="s">
        <v>348</v>
      </c>
      <c r="C415" s="22" t="s">
        <v>195</v>
      </c>
      <c r="D415" s="21" t="s">
        <v>352</v>
      </c>
      <c r="E415" s="21">
        <v>26116</v>
      </c>
      <c r="F415" s="21" t="s">
        <v>5</v>
      </c>
      <c r="G415" s="21" t="s">
        <v>519</v>
      </c>
      <c r="H415" s="48" t="e">
        <f>VLOOKUP(Parasitosis[[#This Row],[CODIGO]],Parasitosis!G415:V841,16,FALSE)</f>
        <v>#N/A</v>
      </c>
      <c r="I415" s="49" t="e">
        <f>VLOOKUP(Parasitosis[[#This Row],[CODIGO]],Parasitosis!G415:W841,17,FALSE)</f>
        <v>#N/A</v>
      </c>
      <c r="J415" s="50">
        <f t="shared" si="8"/>
        <v>0</v>
      </c>
    </row>
    <row r="416" spans="1:10" x14ac:dyDescent="0.35">
      <c r="A416" s="21" t="s">
        <v>70</v>
      </c>
      <c r="B416" s="21" t="s">
        <v>211</v>
      </c>
      <c r="C416" s="22" t="s">
        <v>70</v>
      </c>
      <c r="D416" s="21" t="s">
        <v>71</v>
      </c>
      <c r="E416" s="21">
        <v>26297</v>
      </c>
      <c r="F416" s="21" t="s">
        <v>5</v>
      </c>
      <c r="G416" s="21" t="s">
        <v>520</v>
      </c>
      <c r="H416" s="48" t="e">
        <f>VLOOKUP(Parasitosis[[#This Row],[CODIGO]],Parasitosis!G416:V842,16,FALSE)</f>
        <v>#N/A</v>
      </c>
      <c r="I416" s="49" t="e">
        <f>VLOOKUP(Parasitosis[[#This Row],[CODIGO]],Parasitosis!G416:W842,17,FALSE)</f>
        <v>#N/A</v>
      </c>
      <c r="J416" s="50">
        <f t="shared" si="8"/>
        <v>0</v>
      </c>
    </row>
    <row r="417" spans="1:10" x14ac:dyDescent="0.35">
      <c r="A417" s="21" t="s">
        <v>70</v>
      </c>
      <c r="B417" s="21" t="s">
        <v>71</v>
      </c>
      <c r="C417" s="22" t="s">
        <v>70</v>
      </c>
      <c r="D417" s="21" t="s">
        <v>71</v>
      </c>
      <c r="E417" s="21">
        <v>26487</v>
      </c>
      <c r="F417" s="21" t="s">
        <v>5</v>
      </c>
      <c r="G417" s="21" t="s">
        <v>521</v>
      </c>
      <c r="H417" s="48" t="e">
        <f>VLOOKUP(Parasitosis[[#This Row],[CODIGO]],Parasitosis!G417:V843,16,FALSE)</f>
        <v>#N/A</v>
      </c>
      <c r="I417" s="49" t="e">
        <f>VLOOKUP(Parasitosis[[#This Row],[CODIGO]],Parasitosis!G417:W843,17,FALSE)</f>
        <v>#N/A</v>
      </c>
      <c r="J417" s="50">
        <f t="shared" si="8"/>
        <v>0</v>
      </c>
    </row>
    <row r="418" spans="1:10" x14ac:dyDescent="0.35">
      <c r="A418" s="21" t="s">
        <v>70</v>
      </c>
      <c r="B418" s="21" t="s">
        <v>71</v>
      </c>
      <c r="C418" s="22" t="s">
        <v>70</v>
      </c>
      <c r="D418" s="21" t="s">
        <v>71</v>
      </c>
      <c r="E418" s="21">
        <v>26489</v>
      </c>
      <c r="F418" s="21" t="s">
        <v>5</v>
      </c>
      <c r="G418" s="21" t="s">
        <v>240</v>
      </c>
      <c r="H418" s="48" t="e">
        <f>VLOOKUP(Parasitosis[[#This Row],[CODIGO]],Parasitosis!G418:V844,16,FALSE)</f>
        <v>#N/A</v>
      </c>
      <c r="I418" s="49" t="e">
        <f>VLOOKUP(Parasitosis[[#This Row],[CODIGO]],Parasitosis!G418:W844,17,FALSE)</f>
        <v>#N/A</v>
      </c>
      <c r="J418" s="50">
        <f t="shared" si="8"/>
        <v>0</v>
      </c>
    </row>
    <row r="419" spans="1:10" x14ac:dyDescent="0.35">
      <c r="A419" s="21" t="s">
        <v>70</v>
      </c>
      <c r="B419" s="21" t="s">
        <v>315</v>
      </c>
      <c r="C419" s="22" t="s">
        <v>70</v>
      </c>
      <c r="D419" s="21" t="s">
        <v>71</v>
      </c>
      <c r="E419" s="21">
        <v>26488</v>
      </c>
      <c r="F419" s="21" t="s">
        <v>5</v>
      </c>
      <c r="G419" s="21" t="s">
        <v>522</v>
      </c>
      <c r="H419" s="48" t="e">
        <f>VLOOKUP(Parasitosis[[#This Row],[CODIGO]],Parasitosis!G419:V845,16,FALSE)</f>
        <v>#N/A</v>
      </c>
      <c r="I419" s="49" t="e">
        <f>VLOOKUP(Parasitosis[[#This Row],[CODIGO]],Parasitosis!G419:W845,17,FALSE)</f>
        <v>#N/A</v>
      </c>
      <c r="J419" s="50">
        <f t="shared" si="8"/>
        <v>0</v>
      </c>
    </row>
    <row r="420" spans="1:10" x14ac:dyDescent="0.35">
      <c r="A420" s="21" t="s">
        <v>195</v>
      </c>
      <c r="B420" s="21" t="s">
        <v>348</v>
      </c>
      <c r="C420" s="22" t="s">
        <v>195</v>
      </c>
      <c r="D420" s="21" t="s">
        <v>352</v>
      </c>
      <c r="E420" s="21">
        <v>26631</v>
      </c>
      <c r="F420" s="21" t="s">
        <v>5</v>
      </c>
      <c r="G420" s="21" t="s">
        <v>525</v>
      </c>
      <c r="H420" s="48" t="e">
        <f>VLOOKUP(Parasitosis[[#This Row],[CODIGO]],Parasitosis!G420:V846,16,FALSE)</f>
        <v>#N/A</v>
      </c>
      <c r="I420" s="49" t="e">
        <f>VLOOKUP(Parasitosis[[#This Row],[CODIGO]],Parasitosis!G420:W846,17,FALSE)</f>
        <v>#N/A</v>
      </c>
      <c r="J420" s="50">
        <f t="shared" si="8"/>
        <v>0</v>
      </c>
    </row>
    <row r="421" spans="1:10" x14ac:dyDescent="0.35">
      <c r="A421" s="21"/>
      <c r="B421" s="21"/>
      <c r="C421" s="22"/>
      <c r="D421" s="21"/>
      <c r="E421" s="21">
        <v>27540</v>
      </c>
      <c r="F421" s="21"/>
      <c r="G421" s="21" t="s">
        <v>526</v>
      </c>
      <c r="H421" s="36" t="e">
        <f>VLOOKUP(Parasitosis[[#This Row],[CODIGO]],Parasitosis!G422:V847,16,FALSE)</f>
        <v>#N/A</v>
      </c>
      <c r="I421" s="37" t="e">
        <f>VLOOKUP(Parasitosis[[#This Row],[CODIGO]],Parasitosis!G422:W847,17,FALSE)</f>
        <v>#N/A</v>
      </c>
      <c r="J421" s="38">
        <f t="shared" ref="J421:J429" si="9">IFERROR(I421/H421,0)</f>
        <v>0</v>
      </c>
    </row>
    <row r="422" spans="1:10" x14ac:dyDescent="0.35">
      <c r="A422" s="21"/>
      <c r="B422" s="21"/>
      <c r="C422" s="22" t="s">
        <v>195</v>
      </c>
      <c r="D422" s="21" t="s">
        <v>352</v>
      </c>
      <c r="E422" s="21">
        <v>14019</v>
      </c>
      <c r="F422" s="21"/>
      <c r="G422" s="21" t="s">
        <v>510</v>
      </c>
      <c r="H422" s="36" t="e">
        <f>VLOOKUP(Parasitosis[[#This Row],[CODIGO]],Parasitosis!G423:V848,16,FALSE)</f>
        <v>#N/A</v>
      </c>
      <c r="I422" s="37" t="e">
        <f>VLOOKUP(Parasitosis[[#This Row],[CODIGO]],Parasitosis!G423:W848,17,FALSE)</f>
        <v>#N/A</v>
      </c>
      <c r="J422" s="38">
        <f t="shared" si="9"/>
        <v>0</v>
      </c>
    </row>
    <row r="423" spans="1:10" x14ac:dyDescent="0.35">
      <c r="A423" s="21"/>
      <c r="B423" s="21"/>
      <c r="C423" s="22" t="s">
        <v>261</v>
      </c>
      <c r="D423" s="21" t="s">
        <v>438</v>
      </c>
      <c r="E423" s="21">
        <v>14020</v>
      </c>
      <c r="F423" s="21"/>
      <c r="G423" s="21" t="s">
        <v>511</v>
      </c>
      <c r="H423" s="36" t="e">
        <f>VLOOKUP(Parasitosis[[#This Row],[CODIGO]],Parasitosis!G424:V849,16,FALSE)</f>
        <v>#N/A</v>
      </c>
      <c r="I423" s="37" t="e">
        <f>VLOOKUP(Parasitosis[[#This Row],[CODIGO]],Parasitosis!G424:W849,17,FALSE)</f>
        <v>#N/A</v>
      </c>
      <c r="J423" s="38">
        <f t="shared" si="9"/>
        <v>0</v>
      </c>
    </row>
    <row r="424" spans="1:10" x14ac:dyDescent="0.35">
      <c r="A424" s="21"/>
      <c r="B424" s="21"/>
      <c r="C424" s="22" t="s">
        <v>512</v>
      </c>
      <c r="D424" s="21" t="s">
        <v>256</v>
      </c>
      <c r="E424" s="21">
        <v>25403</v>
      </c>
      <c r="F424" s="21" t="s">
        <v>513</v>
      </c>
      <c r="G424" s="21" t="s">
        <v>514</v>
      </c>
      <c r="H424" s="36" t="e">
        <f>VLOOKUP(Parasitosis[[#This Row],[CODIGO]],Parasitosis!G425:V850,16,FALSE)</f>
        <v>#N/A</v>
      </c>
      <c r="I424" s="37" t="e">
        <f>VLOOKUP(Parasitosis[[#This Row],[CODIGO]],Parasitosis!G425:W850,17,FALSE)</f>
        <v>#N/A</v>
      </c>
      <c r="J424" s="38">
        <f t="shared" si="9"/>
        <v>0</v>
      </c>
    </row>
    <row r="425" spans="1:10" x14ac:dyDescent="0.35">
      <c r="A425" s="21"/>
      <c r="B425" s="21"/>
      <c r="C425" s="22" t="s">
        <v>21</v>
      </c>
      <c r="D425" s="21" t="s">
        <v>173</v>
      </c>
      <c r="E425" s="21">
        <v>25404</v>
      </c>
      <c r="F425" s="21" t="s">
        <v>513</v>
      </c>
      <c r="G425" s="21" t="s">
        <v>515</v>
      </c>
      <c r="H425" s="36" t="e">
        <f>VLOOKUP(Parasitosis[[#This Row],[CODIGO]],Parasitosis!G426:V851,16,FALSE)</f>
        <v>#N/A</v>
      </c>
      <c r="I425" s="37" t="e">
        <f>VLOOKUP(Parasitosis[[#This Row],[CODIGO]],Parasitosis!G426:W851,17,FALSE)</f>
        <v>#N/A</v>
      </c>
      <c r="J425" s="38">
        <f t="shared" si="9"/>
        <v>0</v>
      </c>
    </row>
    <row r="426" spans="1:10" x14ac:dyDescent="0.35">
      <c r="A426" s="21"/>
      <c r="B426" s="21"/>
      <c r="C426" s="22" t="s">
        <v>512</v>
      </c>
      <c r="D426" s="21" t="s">
        <v>256</v>
      </c>
      <c r="E426" s="21">
        <v>25405</v>
      </c>
      <c r="F426" s="21" t="s">
        <v>513</v>
      </c>
      <c r="G426" s="21" t="s">
        <v>516</v>
      </c>
      <c r="H426" s="36" t="e">
        <f>VLOOKUP(Parasitosis[[#This Row],[CODIGO]],Parasitosis!G427:V852,16,FALSE)</f>
        <v>#N/A</v>
      </c>
      <c r="I426" s="37" t="e">
        <f>VLOOKUP(Parasitosis[[#This Row],[CODIGO]],Parasitosis!G427:W852,17,FALSE)</f>
        <v>#N/A</v>
      </c>
      <c r="J426" s="38">
        <f t="shared" si="9"/>
        <v>0</v>
      </c>
    </row>
    <row r="427" spans="1:10" x14ac:dyDescent="0.35">
      <c r="A427" s="21"/>
      <c r="B427" s="21"/>
      <c r="C427" s="22" t="s">
        <v>512</v>
      </c>
      <c r="D427" s="21" t="s">
        <v>183</v>
      </c>
      <c r="E427" s="21">
        <v>25406</v>
      </c>
      <c r="F427" s="21" t="s">
        <v>513</v>
      </c>
      <c r="G427" s="21" t="s">
        <v>517</v>
      </c>
      <c r="H427" s="36" t="e">
        <f>VLOOKUP(Parasitosis[[#This Row],[CODIGO]],Parasitosis!G428:V853,16,FALSE)</f>
        <v>#N/A</v>
      </c>
      <c r="I427" s="37" t="e">
        <f>VLOOKUP(Parasitosis[[#This Row],[CODIGO]],Parasitosis!G428:W853,17,FALSE)</f>
        <v>#N/A</v>
      </c>
      <c r="J427" s="38">
        <f t="shared" si="9"/>
        <v>0</v>
      </c>
    </row>
    <row r="428" spans="1:10" x14ac:dyDescent="0.35">
      <c r="A428" s="21"/>
      <c r="B428" s="21"/>
      <c r="C428" s="22"/>
      <c r="D428" s="21"/>
      <c r="E428" s="21">
        <v>25407</v>
      </c>
      <c r="F428" s="21"/>
      <c r="G428" s="21" t="s">
        <v>523</v>
      </c>
      <c r="H428" s="36" t="e">
        <f>VLOOKUP(Parasitosis[[#This Row],[CODIGO]],Parasitosis!G429:V854,16,FALSE)</f>
        <v>#N/A</v>
      </c>
      <c r="I428" s="37" t="e">
        <f>VLOOKUP(Parasitosis[[#This Row],[CODIGO]],Parasitosis!G429:W854,17,FALSE)</f>
        <v>#N/A</v>
      </c>
      <c r="J428" s="38">
        <f t="shared" si="9"/>
        <v>0</v>
      </c>
    </row>
    <row r="429" spans="1:10" x14ac:dyDescent="0.35">
      <c r="A429" s="21"/>
      <c r="B429" s="21"/>
      <c r="C429" s="22"/>
      <c r="D429" s="21"/>
      <c r="E429" s="21">
        <v>25409</v>
      </c>
      <c r="F429" s="21"/>
      <c r="G429" s="21" t="s">
        <v>524</v>
      </c>
      <c r="H429" s="36" t="e">
        <f>VLOOKUP(Parasitosis[[#This Row],[CODIGO]],Parasitosis!G430:V855,16,FALSE)</f>
        <v>#N/A</v>
      </c>
      <c r="I429" s="37" t="e">
        <f>VLOOKUP(Parasitosis[[#This Row],[CODIGO]],Parasitosis!G430:W855,17,FALSE)</f>
        <v>#N/A</v>
      </c>
      <c r="J429" s="38">
        <f t="shared" si="9"/>
        <v>0</v>
      </c>
    </row>
    <row r="430" spans="1:10" x14ac:dyDescent="0.35">
      <c r="A430" s="46" t="s">
        <v>518</v>
      </c>
      <c r="B430" s="46" t="s">
        <v>518</v>
      </c>
      <c r="C430" s="46"/>
      <c r="D430" s="46"/>
      <c r="E430" s="46" t="s">
        <v>518</v>
      </c>
      <c r="F430" s="46" t="s">
        <v>518</v>
      </c>
      <c r="G430" s="46" t="s">
        <v>518</v>
      </c>
      <c r="H430" s="46" t="s">
        <v>518</v>
      </c>
      <c r="I430" s="46" t="s">
        <v>518</v>
      </c>
      <c r="J430" s="46" t="s">
        <v>518</v>
      </c>
    </row>
    <row r="431" spans="1:10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</row>
    <row r="433" spans="1:10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</row>
    <row r="434" spans="1:10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</row>
    <row r="435" spans="1:10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</row>
    <row r="436" spans="1:10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</row>
    <row r="437" spans="1:10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</row>
    <row r="438" spans="1:10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</row>
    <row r="439" spans="1:10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</row>
    <row r="440" spans="1:10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</row>
    <row r="441" spans="1:10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</row>
    <row r="442" spans="1:10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</row>
    <row r="443" spans="1:10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</row>
    <row r="444" spans="1:10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10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</row>
    <row r="446" spans="1:10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</row>
    <row r="447" spans="1:10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</row>
    <row r="448" spans="1:10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</row>
    <row r="449" spans="1:10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</row>
    <row r="450" spans="1:10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</row>
    <row r="451" spans="1:10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</row>
    <row r="452" spans="1:10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</row>
    <row r="453" spans="1:10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</row>
    <row r="454" spans="1:10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</row>
    <row r="455" spans="1:10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</row>
    <row r="456" spans="1:10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</row>
    <row r="457" spans="1:10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</row>
    <row r="458" spans="1:10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</row>
    <row r="459" spans="1:10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</row>
    <row r="460" spans="1:10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</row>
    <row r="461" spans="1:10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</row>
    <row r="462" spans="1:10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</row>
    <row r="463" spans="1:10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</row>
    <row r="464" spans="1:10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</row>
    <row r="465" spans="1:10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</row>
    <row r="466" spans="1:10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</row>
    <row r="467" spans="1:10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</row>
    <row r="468" spans="1:10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</row>
    <row r="469" spans="1:10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</row>
    <row r="470" spans="1:10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</row>
    <row r="471" spans="1:10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</row>
    <row r="472" spans="1:10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</row>
    <row r="473" spans="1:10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</row>
    <row r="474" spans="1:10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</row>
    <row r="475" spans="1:10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</row>
    <row r="476" spans="1:10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</row>
    <row r="477" spans="1:10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</row>
    <row r="478" spans="1:10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</row>
    <row r="479" spans="1:10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</row>
    <row r="480" spans="1:10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</row>
    <row r="481" spans="1:10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</row>
    <row r="482" spans="1:10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</row>
    <row r="483" spans="1:10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spans="1:10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</row>
    <row r="485" spans="1:10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</row>
    <row r="486" spans="1:10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</row>
    <row r="487" spans="1:10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</row>
    <row r="488" spans="1:10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</row>
    <row r="489" spans="1:10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</row>
    <row r="490" spans="1:10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</row>
    <row r="491" spans="1:10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</row>
    <row r="492" spans="1:10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</row>
    <row r="493" spans="1:10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</row>
    <row r="494" spans="1:10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</row>
    <row r="495" spans="1:10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</row>
    <row r="496" spans="1:10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</row>
    <row r="497" spans="1:10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</row>
    <row r="498" spans="1:10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</row>
    <row r="499" spans="1:10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</row>
    <row r="500" spans="1:10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</row>
    <row r="501" spans="1:10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</row>
    <row r="502" spans="1:10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</row>
    <row r="503" spans="1:10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</row>
    <row r="504" spans="1:10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</row>
    <row r="505" spans="1:10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</row>
    <row r="506" spans="1:10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</row>
    <row r="507" spans="1:10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</row>
    <row r="508" spans="1:10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</row>
    <row r="509" spans="1:10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</row>
    <row r="510" spans="1:10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</row>
    <row r="511" spans="1:10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</row>
    <row r="512" spans="1:10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</row>
    <row r="513" spans="1:10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</row>
    <row r="514" spans="1:10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</row>
    <row r="515" spans="1:10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</row>
    <row r="516" spans="1:10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</row>
    <row r="517" spans="1:10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</row>
    <row r="518" spans="1:10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</row>
    <row r="519" spans="1:10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</row>
    <row r="520" spans="1:10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</row>
    <row r="521" spans="1:10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</row>
    <row r="522" spans="1:10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</row>
    <row r="523" spans="1:10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</row>
    <row r="524" spans="1:10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</row>
    <row r="525" spans="1:10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</row>
    <row r="526" spans="1:10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</row>
    <row r="527" spans="1:10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</row>
    <row r="528" spans="1:10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</row>
    <row r="529" spans="1:10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</row>
    <row r="530" spans="1:10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</row>
    <row r="531" spans="1:10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</row>
    <row r="532" spans="1:10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</row>
    <row r="533" spans="1:10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</row>
    <row r="534" spans="1:10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</row>
    <row r="535" spans="1:10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</row>
    <row r="536" spans="1:10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</row>
    <row r="537" spans="1:10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</row>
    <row r="538" spans="1:10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</row>
    <row r="539" spans="1:10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</row>
    <row r="540" spans="1:10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</row>
    <row r="541" spans="1:10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</row>
    <row r="542" spans="1:10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</row>
    <row r="543" spans="1:10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</row>
    <row r="544" spans="1:10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</row>
    <row r="545" spans="1:10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</row>
    <row r="546" spans="1:10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</row>
    <row r="547" spans="1:10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</row>
    <row r="548" spans="1:10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</row>
    <row r="549" spans="1:10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</row>
    <row r="550" spans="1:10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</row>
    <row r="551" spans="1:10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</row>
    <row r="552" spans="1:10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</row>
    <row r="553" spans="1:10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</row>
    <row r="554" spans="1:10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</row>
    <row r="555" spans="1:10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</row>
    <row r="556" spans="1:10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</row>
    <row r="557" spans="1:10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</row>
    <row r="558" spans="1:10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</row>
    <row r="559" spans="1:10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</row>
    <row r="560" spans="1:10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</row>
    <row r="561" spans="1:10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</row>
    <row r="562" spans="1:10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</row>
    <row r="563" spans="1:10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</row>
    <row r="564" spans="1:10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</row>
    <row r="565" spans="1:10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</row>
    <row r="566" spans="1:10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</row>
    <row r="567" spans="1:10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</row>
  </sheetData>
  <mergeCells count="2">
    <mergeCell ref="C1:G2"/>
    <mergeCell ref="H1:J1"/>
  </mergeCells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1" sqref="B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Parasitosis</vt:lpstr>
      <vt:lpstr>Dinamica</vt:lpstr>
      <vt:lpstr>Data</vt:lpstr>
      <vt:lpstr>Graficos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2021-06-09T16:30:36Z</dcterms:modified>
</cp:coreProperties>
</file>